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6855" windowWidth="19155" windowHeight="4335" tabRatio="603"/>
  </bookViews>
  <sheets>
    <sheet name="30 2014-П(Ц)" sheetId="2" r:id="rId1"/>
    <sheet name="Лист1" sheetId="4" r:id="rId2"/>
  </sheets>
  <definedNames>
    <definedName name="_xlnm._FilterDatabase" localSheetId="0" hidden="1">'30 2014-П(Ц)'!$A$1:$AA$38</definedName>
    <definedName name="Z_01132C0C_3D01_4D8A_8EA0_B5D52DAFF1EA_.wvu.Cols" localSheetId="0" hidden="1">#VALUE!</definedName>
    <definedName name="Z_01132C0C_3D01_4D8A_8EA0_B5D52DAFF1EA_.wvu.FilterData" localSheetId="0" hidden="1">'30 2014-П(Ц)'!#REF!</definedName>
    <definedName name="Z_27408AF0_22BA_4514_9C63_AEEBDB4CAEAD_.wvu.Cols" localSheetId="0" hidden="1">#VALUE!</definedName>
    <definedName name="Z_27408AF0_22BA_4514_9C63_AEEBDB4CAEAD_.wvu.FilterData" localSheetId="0" hidden="1">'30 2014-П(Ц)'!$1:$1</definedName>
    <definedName name="Z_3B1239A8_1B7F_4DA1_9FB0_A5C9EDC16356_.wvu.FilterData" localSheetId="0" hidden="1">'30 2014-П(Ц)'!#REF!</definedName>
    <definedName name="Z_4D7BB154_C7E3_465F_800E_F112D7C05E2F_.wvu.FilterData" localSheetId="0" hidden="1">'30 2014-П(Ц)'!#REF!</definedName>
    <definedName name="Z_961C7BC2_7610_4F23_BBEF_A66D0013BF24_.wvu.FilterData" localSheetId="0" hidden="1">'30 2014-П(Ц)'!#REF!</definedName>
    <definedName name="Z_99C48FFC_ACDF_49D4_9E61_C0DC7D91FB1A_.wvu.FilterData" localSheetId="0" hidden="1">'30 2014-П(Ц)'!#REF!</definedName>
    <definedName name="Z_C1E7FB06_8C57_4179_ADC4_DBB5D906C1B0_.wvu.FilterData" localSheetId="0" hidden="1">'30 2014-П(Ц)'!#REF!</definedName>
    <definedName name="Z_CC36E9FF_4FF3_429B_86B0_6FFEAD23DFE0_.wvu.FilterData" localSheetId="0" hidden="1">'30 2014-П(Ц)'!#REF!</definedName>
    <definedName name="Z_E176B88B_CE98_46C6_8ED4_AA63628C8D27_.wvu.FilterData" localSheetId="0" hidden="1">'30 2014-П(Ц)'!#REF!</definedName>
    <definedName name="Z_FB16B3EA_5B0C_4363_ADC9_BA654F8F1DA5_.wvu.FilterData" localSheetId="0" hidden="1">'30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S31" i="2" l="1"/>
  <c r="R31" i="2"/>
  <c r="P38" i="2"/>
  <c r="S38" i="2" s="1"/>
  <c r="P37" i="2"/>
  <c r="R37" i="2" s="1"/>
  <c r="P36" i="2"/>
  <c r="S36" i="2" s="1"/>
  <c r="P35" i="2"/>
  <c r="S35" i="2" s="1"/>
  <c r="P34" i="2"/>
  <c r="R34" i="2" s="1"/>
  <c r="P30" i="2"/>
  <c r="R30" i="2" s="1"/>
  <c r="P32" i="2"/>
  <c r="R32" i="2" s="1"/>
  <c r="P33" i="2"/>
  <c r="S33" i="2" s="1"/>
  <c r="P31" i="2"/>
  <c r="P29" i="2"/>
  <c r="S29" i="2" s="1"/>
  <c r="P28" i="2"/>
  <c r="P27" i="2"/>
  <c r="Q27" i="2" s="1"/>
  <c r="P26" i="2"/>
  <c r="Q26" i="2" s="1"/>
  <c r="R28" i="2"/>
  <c r="R27" i="2"/>
  <c r="P25" i="2"/>
  <c r="S25" i="2" s="1"/>
  <c r="P23" i="2"/>
  <c r="P22" i="2"/>
  <c r="S22" i="2" s="1"/>
  <c r="P21" i="2"/>
  <c r="S21" i="2" s="1"/>
  <c r="P20" i="2"/>
  <c r="P16" i="2"/>
  <c r="S16" i="2" s="1"/>
  <c r="P15" i="2"/>
  <c r="P12" i="2"/>
  <c r="P9" i="2"/>
  <c r="S9" i="2" s="1"/>
  <c r="P8" i="2"/>
  <c r="Q8" i="2" s="1"/>
  <c r="P7" i="2"/>
  <c r="S7" i="2" s="1"/>
  <c r="P6" i="2"/>
  <c r="P5" i="2"/>
  <c r="R5" i="2" s="1"/>
  <c r="S4" i="2"/>
  <c r="R4" i="2"/>
  <c r="P4" i="2"/>
  <c r="P3" i="2"/>
  <c r="P2" i="2"/>
  <c r="Q2" i="2" s="1"/>
  <c r="Q25" i="2"/>
  <c r="R12" i="2"/>
  <c r="S12" i="2"/>
  <c r="R22" i="2"/>
  <c r="R21" i="2"/>
  <c r="R7" i="2"/>
  <c r="Q35" i="2"/>
  <c r="R35" i="2"/>
  <c r="Q16" i="2" l="1"/>
  <c r="S26" i="2"/>
  <c r="R25" i="2"/>
  <c r="R16" i="2"/>
  <c r="R33" i="2"/>
  <c r="R29" i="2"/>
  <c r="R9" i="2"/>
  <c r="Q9" i="2"/>
  <c r="Q22" i="2"/>
  <c r="S30" i="2"/>
  <c r="R8" i="2"/>
  <c r="S23" i="2"/>
  <c r="Q23" i="2"/>
  <c r="R23" i="2"/>
  <c r="S15" i="2"/>
  <c r="R15" i="2"/>
  <c r="S27" i="2"/>
  <c r="Q29" i="2"/>
  <c r="S32" i="2"/>
  <c r="R36" i="2"/>
  <c r="Q37" i="2"/>
  <c r="S37" i="2"/>
  <c r="R3" i="2"/>
  <c r="S3" i="2"/>
  <c r="S2" i="2"/>
  <c r="Q5" i="2"/>
  <c r="S5" i="2"/>
  <c r="Q3" i="2"/>
  <c r="Q6" i="2"/>
  <c r="R2" i="2"/>
  <c r="S8" i="2"/>
  <c r="Q38" i="2"/>
  <c r="R38" i="2"/>
  <c r="S34" i="2"/>
  <c r="Q34" i="2"/>
  <c r="S20" i="2"/>
  <c r="R20" i="2"/>
  <c r="Q20" i="2"/>
  <c r="S28" i="2"/>
  <c r="Q28" i="2"/>
  <c r="R26" i="2"/>
  <c r="Q36" i="2"/>
  <c r="R6" i="2"/>
  <c r="S6" i="2"/>
</calcChain>
</file>

<file path=xl/sharedStrings.xml><?xml version="1.0" encoding="utf-8"?>
<sst xmlns="http://schemas.openxmlformats.org/spreadsheetml/2006/main" count="302" uniqueCount="158">
  <si>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</si>
  <si>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</si>
  <si>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</si>
  <si>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</si>
  <si>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</si>
  <si>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</si>
  <si>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</si>
  <si>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</si>
  <si>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</si>
  <si>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</si>
  <si>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</si>
  <si>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</si>
  <si>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</si>
  <si>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</si>
  <si>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крас</t>
  </si>
  <si>
    <t>н</t>
  </si>
  <si>
    <t>кост</t>
  </si>
  <si>
    <t>к</t>
  </si>
  <si>
    <t>с</t>
  </si>
  <si>
    <t>проект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</si>
  <si>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</si>
  <si>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</si>
  <si>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</si>
  <si>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</si>
  <si>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</si>
  <si>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</si>
  <si>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</si>
  <si>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</si>
  <si>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</si>
  <si>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</si>
  <si>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</si>
  <si>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</si>
  <si>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</si>
  <si>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</si>
  <si>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</si>
  <si>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</si>
  <si>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</si>
  <si>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Садоводческое товарищество "Дружба"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</si>
  <si>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</si>
  <si>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2437-Ш/1(3)-ТП(2014)И</t>
  </si>
  <si>
    <t>Мишнякова Ольга Вячеславовна</t>
  </si>
  <si>
    <t>индивидуальный жилой дом (строительство)  Шарьинский район, д. Павлово, д.6</t>
  </si>
  <si>
    <t>Строительство ВЛИ-0,23 кВ от опоры №15 ВЛ-0,4 кВ ТП-250 кВА №142  ф. 10-08, ПС 35/10 кВ «Николо-Шанга» до земельного участка Заявителя с выполнением монтажа н/в ввода.</t>
  </si>
  <si>
    <t>2320-Н/2(3)-ТП(2014)И</t>
  </si>
  <si>
    <t>ООО "Мантуровское АТП"</t>
  </si>
  <si>
    <t>административно-производственное здание, г. Мантурово, ул. Костромская, д.5, лит.Г</t>
  </si>
  <si>
    <t>Строительство ВЛИ-0,4 кВ от опоры №4 ВЛ-0,4 кВ ВЛ-0,4 кВ ф.№2 ТП № 450 ф.10-21 ПС 220/110/35/10кВ «Мантурово» до земельного участка Заявителя с выполнением монтажа н/в ввода.</t>
  </si>
  <si>
    <t>Замена существующего силового трансформатора мощностью 100 кВА на силовой трансформатор мощностью 160 кВА в ТП № 450.</t>
  </si>
  <si>
    <t>2405-Ц/1(3)-ТП(2014)И</t>
  </si>
  <si>
    <t>Шапиев Исрапил Рабаданович</t>
  </si>
  <si>
    <t>жилой домп.Красное-на-Волге,ул.Красная звезда д.7</t>
  </si>
  <si>
    <t>Строительство ВЛИ-0,4 кВ  от ближайшей опоры ВЛ-0,4 кВ ТП № 326 ПС-110/35/10 кВ «Красное», ф. 10-11  до земельного участка Заявителя с выполнением монтажа н/в ввода.</t>
  </si>
  <si>
    <t>2459-Г/1(3)-ТП(2014)И</t>
  </si>
  <si>
    <t>Телегин Михаил Владимирович</t>
  </si>
  <si>
    <t>жилой домг.Буй, пер.Лермонтова, д.9</t>
  </si>
  <si>
    <t>Замена существующих проводов от опоры №3/6/1 до опоры №3/6/10 ВЛ-0,4 кВ ф. Вологодская ТП №244 ф.10-21 ПС 110/35/10 кВ «Буй районная» на СИП (рекомендуемый СИП 4х50) .</t>
  </si>
  <si>
    <t>2380-Г/1(3)-ТП(2014)И</t>
  </si>
  <si>
    <t>Ефимов Владимир Иванович</t>
  </si>
  <si>
    <t>строительство индивидуального жилого дома, Чухломский р-н д Петроовское ул Центральная д40</t>
  </si>
  <si>
    <t>Строительство ВЛИ-0,4 кВ  от опоры №10 ВЛ-0,4 кВ ф. Больница ТП №080 ф. 10-03 ПС 35/10 кВ «Петровское»  до земельного участка Заявителя с выполнением монтажа н/в ввода.</t>
  </si>
  <si>
    <t>2470-Ц/1(3)-ТП(2014)И</t>
  </si>
  <si>
    <t>Канунова Алевтина Александровна</t>
  </si>
  <si>
    <t>2496-Ц/1(3)-ТП(2014)И</t>
  </si>
  <si>
    <t>Панова Тамара Николаевна</t>
  </si>
  <si>
    <t>садовый домКостромской р-н, СНТ "Новое Елагино-1", участок №35</t>
  </si>
  <si>
    <t>2515-Ц/1(3)-ТП(2014)И</t>
  </si>
  <si>
    <t>Ребров Николай Анатольевич</t>
  </si>
  <si>
    <t>садовый домКостромской р-н,СНТ"Новое Елагино-1"(Сущевское),участок №129</t>
  </si>
  <si>
    <t>2520-Ц/1(3)-ТП(2014)И</t>
  </si>
  <si>
    <t>Плесовских Вера Васильевна</t>
  </si>
  <si>
    <t xml:space="preserve"> домКостромской р-н, п. Шувалово, СТ "Новое Елагино", 6 линия, уч. 176</t>
  </si>
  <si>
    <t>2525-Ц/1(3)-ТП(2014)И</t>
  </si>
  <si>
    <t>Смирнова Наталья Александровна</t>
  </si>
  <si>
    <t>садовый домКостромской р-н, пос. Шувалово, Сущёвская с/а, СТ "Елагино-1",  уч. №85</t>
  </si>
  <si>
    <t>2514-Ц/1(3)-ТП(2014)И</t>
  </si>
  <si>
    <t>Сапожников Сергей Сергеевич</t>
  </si>
  <si>
    <t>садовый домКостромской р-н, СТ "Новое Елагино-1", участок №182</t>
  </si>
  <si>
    <t>2541-Ц/1(3)-ТП(2014)И</t>
  </si>
  <si>
    <t>Рукавишникова Елена Александровна</t>
  </si>
  <si>
    <t>садовый домКостромской р-н, СТ "Новое Елагино-1"уч. 147</t>
  </si>
  <si>
    <t>садовый дом, Костромской р-н, СНТ "Новое Елагино-1", уч №2</t>
  </si>
  <si>
    <t xml:space="preserve"> Строительство ВЛИ-0,4 кВ от ближайшей ВЛИ-0,4 кВ ТП № 667  ПС-35/10 кВ «Сущево», ф. 10-05  до земельных участков заявителей с выполнением монтажа н/в вводов (предусмотреть трассу ВЛИ-0,4 кВ до конца 6 линии).</t>
  </si>
  <si>
    <t xml:space="preserve"> Строительство ВЛИ-0,4 кВ от ближайшей ВЛИ-0,4 кВ ТП № 667  ПС-35/10 кВ «Сущево», ф. 10-05  до земельных участков заявителей с выполнением монтажа н/в вводов (Предусмотреть трассу ВЛИ-0,4 кВ до участка № 1 Осиповой).</t>
  </si>
  <si>
    <t xml:space="preserve"> Строительство ВЛИ-0,4 кВ от ближайшей ВЛИ-0,4 кВ ТП № 667  ПС-35/10 кВ «Сущево», ф. 10-05  до земельного участка заявителя с выполнением монтажа н/в ввода.</t>
  </si>
  <si>
    <t>2499-Ц/1(3)-ТП(2014)И</t>
  </si>
  <si>
    <t>Жбанова Валерия Валентиновна</t>
  </si>
  <si>
    <t>Дачный дом (строительство) уч. 42Костромской район, Бакшеевское с/п, ДНТ "Дачник"</t>
  </si>
  <si>
    <t>2500-Ц/1(3)-ТП(2014)И</t>
  </si>
  <si>
    <t>Гундорова Ольга Евгеньевна</t>
  </si>
  <si>
    <t>садовый домКостромской район, Башкевское с/п, ДНП "Дачник", уч.№ 41</t>
  </si>
  <si>
    <t>2539-Ц/1(3)-ТП(2014)И</t>
  </si>
  <si>
    <t>Пигалов Александр Николаевич</t>
  </si>
  <si>
    <t>садовый домКостромской район, Башкеевское с/п, ДНП "Дачник" уч.№ 40</t>
  </si>
  <si>
    <t xml:space="preserve"> Строительство ВЛИ-0,4 кВ от ближайшей опоры ВЛИ-0,4 кВ ТП № 792  ПС-35/10 кВ «Борщино», ф. 10-04  до земельных участков заявителей с выполнением монтажа н/в вводов.</t>
  </si>
  <si>
    <t>473-Н/2(3)-ТП(2014)И</t>
  </si>
  <si>
    <t>ИП Булыгин Сергей Анатольевич</t>
  </si>
  <si>
    <t>пекарня, Макарьевский р-н,  д. Нежитино ул. Центральная возле дома 54</t>
  </si>
  <si>
    <t>Подвес дополнительной цепи ВЛИ-0,4 кВ проводами СИП по существующим опорам №№ 1-2-3-4-5-6-7-8-9-10-11-12-13 ВЛ-0,4 кВ от РУ-0,4 кВ №98 ф. 10-03 ПС 35/10 «Нежитино».</t>
  </si>
  <si>
    <t>Замена существующих деревянных опор №8;№10;№11;12 ВЛ-0,4 кВ ТП № 98 на ж/б опоры.</t>
  </si>
  <si>
    <t>2289-Ц/1(3)-ТП(2014)И</t>
  </si>
  <si>
    <t>Беляев Вячеслав Сергеевич</t>
  </si>
  <si>
    <t>садовый дом, Костромской р-н, садовое товарищество. "Лира ", участок № 14</t>
  </si>
  <si>
    <t>Строительство ВЛИ-0,4 кВ  от ближайшей опоры ВЛИ-0,4 кВ (проектируемой по дог. ТП № 1628-Ц/1(3)-ТП(2014)И Севикян Г.Г.; ТЗ 24/2014-П(Ц)) ТП № 828 ПС-35/10 кВ «Ильинское», ф. 10-05  до земельного участка Заявителя с выполнением монтажа н/в ввода.</t>
  </si>
  <si>
    <t xml:space="preserve">2477-Ц/1(3)-ТП(2014)И </t>
  </si>
  <si>
    <t>Шаляпин Александр Михайлович</t>
  </si>
  <si>
    <t>садовый домг.Волгореченск, с/т Темп", уч.28</t>
  </si>
  <si>
    <t xml:space="preserve">2493-Ц/1(3)-ТП(2014)И </t>
  </si>
  <si>
    <t>Дорофеева Любовь Алексеевна</t>
  </si>
  <si>
    <t>садовый домг.Волгореченск,с/т "Темп" уч.4</t>
  </si>
  <si>
    <t xml:space="preserve"> Строительство ВЛИ-0,4 кВ от ближайшей проектируемой опоры ВЛИ-0,4 кВ проектируемой ТП  ВЛ-6 кВ, ф. 601, ПС-110/35/6 «СУ ГРЭС»  до земельных участков заявителей с выполнением монтажа н/в вводов (предусмотреть трассу ВЛИ-0,4 кВ до участка № 1 через участки № 2 и № 29).</t>
  </si>
  <si>
    <t xml:space="preserve">2478-Ц/1(3)-ТП(2014)И </t>
  </si>
  <si>
    <t>Блинов Артем Олегович</t>
  </si>
  <si>
    <t>индивидуальный жилой дом (строительство)Костромской р-н, д. Ивакино, примерно в 118 м по направлению на юго-запад от ориентира д. № 78</t>
  </si>
  <si>
    <t>Строительство ВЛИ-0,4 кВ  от ближайшей опоры ВЛ-0,4 кВ, ф.1 ТП № 776 ПС-35/10 кВ «Коркино», ф. 10-010  до земельного участка заявителя с выполнением монтажа н/в ввода.</t>
  </si>
  <si>
    <t>2494-Ш/1(3)-ТП(2014)И</t>
  </si>
  <si>
    <t>Макаров Виталий Валерьевич</t>
  </si>
  <si>
    <t>индивидуальный жилой дом (строительство)г.Шарья, д.Корегино, пер.Северный, д.2"а"</t>
  </si>
  <si>
    <t>Строительство ВЛИ-0,4 кВ  от РУ-0,4 кВ ТП-100кВА №42 ф.629 ПС 110/6/6 кВ «Промузел» до земельного участка заявителя с выполнением монтажа н/в ввода.</t>
  </si>
  <si>
    <t>2530-Ц/1(3)-ТП(2014)И</t>
  </si>
  <si>
    <t>Донских Наталья Юрьевна</t>
  </si>
  <si>
    <t>садовый дом, Костромской р-н, Минское сельское поселение, дер. Пушкино,    СТ «Пушкино, уч. 65</t>
  </si>
  <si>
    <t>Строительство ВЛИ-0,4 кВ  от ближайшей опоры ВЛ-0,4 кВ ТП № 396 ПС-35/10 кВ «Минское», ф. 10-05 до земельного участка заявителя с выполнением монтажа н/в ввода.</t>
  </si>
  <si>
    <t>2538-Ц/1(3)-ТП(2014)И</t>
  </si>
  <si>
    <t>Твердовская Людмила Викентьевна</t>
  </si>
  <si>
    <t>индивидуальный жилой дом (строительство)Костромской р-н, д. Бычиха-7, д.56</t>
  </si>
  <si>
    <t>Строительство ВЛИ-0,4 кВ  от ближайшей опоры ВЛ-0,4 кВ ТП № 191 ПС-35/10 кВ «Кузнецово», ф. 10-08 до земельного участка заявителя с выполнением монтажа н/в ввода.</t>
  </si>
  <si>
    <t>2501-Ц/1(3)-ТП(2014)И</t>
  </si>
  <si>
    <t>Сторожева Татьяна Витальевна</t>
  </si>
  <si>
    <t>индивидуальный жилой дом (строительство)Костромской р-н, в 162 м на запад от ориенира ОМЗ №296 (Кузьмищи)</t>
  </si>
  <si>
    <t>Монтаж комплектной трансформаторной подстанции КТП 10/0,4 кВ с силовым трансформатором мощностью 250 кВА с выполнением работ по межеванию з.у.. ,установке охранной сигнализации и дополнительных замков.</t>
  </si>
  <si>
    <t>Строительство ВЛЗ-10 кВ от места присоединения к ВЛ-10 кВ ф. 10-01 кВ ПС 35/10 кВ «Кузьмищи»  до РУ-10 кВ проектируемой трансформаторной подстанции 10/0,4 кВ с выполнением работ по межеванию з.у..</t>
  </si>
  <si>
    <t>Установка линейного разъединителя на первой отпаечной опоре от места присоединения к ВЛ-10 кВ ф. 10-01 кВ ПС 35/10 кВ «Кузьмищи».</t>
  </si>
  <si>
    <t>Переключение части потребителей 0,4 кВ района ТП № 209 ф. 10-04 кВ ПС 35/10 кВ «Кузьмищи» от РУ-0,4 кВ вновь построенной трансформаторной подстанцию.</t>
  </si>
  <si>
    <t>2221-Ц/1(3)-ТП(2014)И</t>
  </si>
  <si>
    <t>Кирова Алена Сергеевна</t>
  </si>
  <si>
    <t>садовый дом, Костромской р-н, д. Середняя, ул. Центральная, в 120 м от д. №24 на с-в</t>
  </si>
  <si>
    <t>Строительство ВЛИ-0,4 кВ  от опоры № 1-11 ВЛ-0,4 кВ, ф.1 ТП № 141 ПС-35/10 кВ «Коркино», ф. 10-04 до земельного участка заявителя с выполнением монтажа н/в ввода.</t>
  </si>
  <si>
    <t>2570-Ц/1(3)-ТП(2014)И</t>
  </si>
  <si>
    <t>Карпова Надежда Николаевна</t>
  </si>
  <si>
    <t>садовый дом, Костромской район, Бакшеевское с/п, ДНП "Дачник", уч.№ 25</t>
  </si>
  <si>
    <t>2440-Ц/3(3)-ТП(2014)И</t>
  </si>
  <si>
    <t>СТ "Дружба", г. Кострома, шоссе Вологодское, 5-й км, СТ "Дружба"</t>
  </si>
  <si>
    <t>Строительство ВЛИ-0,4 кВ  от РУ-0,4 кВ ТП №805 ПС 110/6 кВ «Северная» до земельного участка заявителя с выполнением монтажа н/в ввода.</t>
  </si>
  <si>
    <t>3263-Ц/1(3)-ТП(2013)И</t>
  </si>
  <si>
    <t>Никешин Олег Витальевич</t>
  </si>
  <si>
    <t>Строительство ВЛИ-0,4 кВ  от опоры № 20 ВЛ-0,4 кВ, ф.2 ТП № 339 ПС-35/10 кВ «Адищево», ф. 10-01 до земельного участка заявителя с выполнением монтажа н/в ввода.</t>
  </si>
  <si>
    <t>Строительство ВЛИ-0,4 кВ от проектируемой ВЛИ-0,4 кВ (по дог. ТП 2432-Ц/1(3)-ТП(2014)И Хомякова Н.А.; ТЗ № 29/2014-П(Ц))  ТП № 296, совместным подвесом по ВЛЗ-10 кВ ПС-35/10 кВ «Исаево», ф. 10-11 до земельного участка Заявителя с выполнением монтажа н/в ввода.</t>
  </si>
  <si>
    <t>2552-Ц/1(3)-ТП(2014)И</t>
  </si>
  <si>
    <t>Скобелев Денис Николаевич</t>
  </si>
  <si>
    <t>Строительство ВЛИ-0,4 кВ  от РУ-0,4 кВ ТП № 6 ПС-110/10 кВ «Судиславль», ф. 10-11 до земельного участка заявителя (склада) с выполнением монтажа н/в ввода.</t>
  </si>
  <si>
    <t>Материальный склад, Судиславский район, в 500 м восточнее д.Болотово</t>
  </si>
  <si>
    <t>Замена существующих деревянных опор (№3/6/7; №3/6/8; №3/6/9; №3/6/10; №3/6/4/2; №3/6/2;) ВЛ-0,4 кВ ф. Вологодская ТП №244 ф.10-21 ПС 110/35/10 кВ «Буй районная» на ж/б опоры.</t>
  </si>
  <si>
    <t>30/2014-П(Ц)</t>
  </si>
  <si>
    <t>Строящийся жилой дом, Островский р-н д. Василево, без №</t>
  </si>
  <si>
    <t>Декабрь 2014</t>
  </si>
  <si>
    <t>3765-Ц/1(3)-ТП(2013)И</t>
  </si>
  <si>
    <t>Смирнова Екатерина Сергеевна</t>
  </si>
  <si>
    <t>(строящийся) индивидуальный жилой дом, Костромская область, Красносельский район, Боровиковское с/п,                     дер. Боровиково, ул. Исаевская, дом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</si>
</sst>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</cellXfs>
  <cellStyles count="19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</cellStyles>
  <dxfs count="4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topLeftCell="F1" zoomScale="55" zoomScaleNormal="55" workbookViewId="0">
      <pane ySplit="1" topLeftCell="A18" activePane="bottomLeft" state="frozen"/>
      <selection pane="bottomLeft" activeCell="P38" sqref="P38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3" customWidth="1"/>
    <col min="8" max="8" width="29" style="33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8" customWidth="1"/>
    <col min="15" max="15" width="20.140625" style="32" customWidth="1"/>
    <col min="16" max="16" width="17.28515625" style="16" customWidth="1"/>
    <col min="17" max="17" width="17" style="17" customWidth="1"/>
    <col min="18" max="19" width="17.5703125" style="21" customWidth="1"/>
    <col min="20" max="20" width="18.42578125" style="22" customWidth="1"/>
    <col min="21" max="21" width="20.42578125" style="19" customWidth="1"/>
    <col min="22" max="22" width="15.85546875" style="3" hidden="1" customWidth="1"/>
    <col min="23" max="23" width="27.5703125" style="26" hidden="1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21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35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23</v>
      </c>
      <c r="M1" s="20" t="s">
        <v>8</v>
      </c>
      <c r="N1" s="20" t="s">
        <v>9</v>
      </c>
      <c r="O1" s="20" t="s">
        <v>25</v>
      </c>
      <c r="P1" s="15" t="s">
        <v>26</v>
      </c>
      <c r="Q1" s="20" t="s">
        <v>27</v>
      </c>
      <c r="R1" s="34" t="s">
        <v>32</v>
      </c>
      <c r="S1" s="34" t="s">
        <v>33</v>
      </c>
      <c r="T1" s="20" t="s">
        <v>34</v>
      </c>
      <c r="U1" s="18" t="s">
        <v>10</v>
      </c>
      <c r="V1" s="2" t="s">
        <v>11</v>
      </c>
      <c r="W1" s="20" t="s">
        <v>24</v>
      </c>
      <c r="X1" s="14" t="s">
        <v>19</v>
      </c>
    </row>
    <row r="2" spans="1:24" ht="124.5" customHeight="1" x14ac:dyDescent="0.25">
      <c r="A2" s="23"/>
      <c r="B2" s="23"/>
      <c r="C2" s="35" t="s">
        <v>29</v>
      </c>
      <c r="D2" s="35"/>
      <c r="E2" s="35" t="s">
        <v>18</v>
      </c>
      <c r="F2" s="40" t="s">
        <v>39</v>
      </c>
      <c r="G2" s="35">
        <v>40920310</v>
      </c>
      <c r="H2" s="40" t="s">
        <v>40</v>
      </c>
      <c r="I2" s="40" t="s">
        <v>41</v>
      </c>
      <c r="J2" s="40">
        <v>7</v>
      </c>
      <c r="K2" s="24">
        <v>42034</v>
      </c>
      <c r="L2" s="40" t="s">
        <v>42</v>
      </c>
      <c r="M2" s="36" t="s">
        <v>13</v>
      </c>
      <c r="N2" s="41">
        <v>0.04</v>
      </c>
      <c r="O2" s="36">
        <v>1050</v>
      </c>
      <c r="P2" s="39">
        <f t="shared" ref="P2:P7" si="0">N2*O2</f>
        <v>42</v>
      </c>
      <c r="Q2" s="41">
        <f>P2</f>
        <v>42</v>
      </c>
      <c r="R2" s="38">
        <f t="shared" ref="R2" si="1">0.08*P2</f>
        <v>3.36</v>
      </c>
      <c r="S2" s="38">
        <f t="shared" ref="S2" si="2">0.92*P2</f>
        <v>38.64</v>
      </c>
      <c r="T2" s="41"/>
      <c r="U2" s="42" t="s">
        <v>154</v>
      </c>
      <c r="W2" s="41" t="s">
        <v>152</v>
      </c>
    </row>
    <row r="3" spans="1:24" ht="144.75" customHeight="1" x14ac:dyDescent="0.25">
      <c r="A3" s="23"/>
      <c r="B3" s="23"/>
      <c r="C3" s="35" t="s">
        <v>15</v>
      </c>
      <c r="D3" s="35"/>
      <c r="E3" s="35" t="s">
        <v>18</v>
      </c>
      <c r="F3" s="73" t="s">
        <v>43</v>
      </c>
      <c r="G3" s="35">
        <v>40921196</v>
      </c>
      <c r="H3" s="73" t="s">
        <v>44</v>
      </c>
      <c r="I3" s="96" t="s">
        <v>45</v>
      </c>
      <c r="J3" s="73">
        <v>15</v>
      </c>
      <c r="K3" s="80">
        <v>42027</v>
      </c>
      <c r="L3" s="40" t="s">
        <v>46</v>
      </c>
      <c r="M3" s="36" t="s">
        <v>13</v>
      </c>
      <c r="N3" s="36">
        <v>0.18</v>
      </c>
      <c r="O3" s="36">
        <v>1050</v>
      </c>
      <c r="P3" s="39">
        <f t="shared" si="0"/>
        <v>189</v>
      </c>
      <c r="Q3" s="75">
        <f>P3+P4</f>
        <v>374</v>
      </c>
      <c r="R3" s="38">
        <f>0.08*P3</f>
        <v>15.120000000000001</v>
      </c>
      <c r="S3" s="38">
        <f>0.92*P3</f>
        <v>173.88</v>
      </c>
      <c r="T3" s="41"/>
      <c r="U3" s="83" t="s">
        <v>154</v>
      </c>
      <c r="V3" s="41"/>
      <c r="W3" s="66" t="s">
        <v>152</v>
      </c>
    </row>
    <row r="4" spans="1:24" ht="91.5" customHeight="1" x14ac:dyDescent="0.25">
      <c r="A4" s="23"/>
      <c r="B4" s="23"/>
      <c r="C4" s="35" t="s">
        <v>15</v>
      </c>
      <c r="D4" s="35"/>
      <c r="E4" s="35" t="s">
        <v>18</v>
      </c>
      <c r="F4" s="79"/>
      <c r="G4" s="35"/>
      <c r="H4" s="79"/>
      <c r="I4" s="97"/>
      <c r="J4" s="79"/>
      <c r="K4" s="81"/>
      <c r="L4" s="40" t="s">
        <v>47</v>
      </c>
      <c r="M4" s="36" t="s">
        <v>12</v>
      </c>
      <c r="N4" s="36">
        <v>1</v>
      </c>
      <c r="O4" s="36">
        <v>185</v>
      </c>
      <c r="P4" s="39">
        <f t="shared" si="0"/>
        <v>185</v>
      </c>
      <c r="Q4" s="76"/>
      <c r="R4" s="38">
        <f>50*0.08</f>
        <v>4</v>
      </c>
      <c r="S4" s="38">
        <f>50*0.92</f>
        <v>46</v>
      </c>
      <c r="T4" s="41">
        <v>135</v>
      </c>
      <c r="U4" s="85"/>
      <c r="V4" s="41"/>
      <c r="W4" s="66" t="s">
        <v>152</v>
      </c>
    </row>
    <row r="5" spans="1:24" ht="161.25" customHeight="1" x14ac:dyDescent="0.25">
      <c r="A5" s="23"/>
      <c r="B5" s="23"/>
      <c r="C5" s="35" t="s">
        <v>14</v>
      </c>
      <c r="D5" s="35"/>
      <c r="E5" s="35" t="s">
        <v>18</v>
      </c>
      <c r="F5" s="40" t="s">
        <v>48</v>
      </c>
      <c r="G5" s="35">
        <v>40919359</v>
      </c>
      <c r="H5" s="40" t="s">
        <v>49</v>
      </c>
      <c r="I5" s="40" t="s">
        <v>50</v>
      </c>
      <c r="J5" s="40">
        <v>15</v>
      </c>
      <c r="K5" s="37">
        <v>42028</v>
      </c>
      <c r="L5" s="40" t="s">
        <v>51</v>
      </c>
      <c r="M5" s="36" t="s">
        <v>13</v>
      </c>
      <c r="N5" s="36">
        <v>0.12</v>
      </c>
      <c r="O5" s="36">
        <v>1050</v>
      </c>
      <c r="P5" s="39">
        <f t="shared" si="0"/>
        <v>126</v>
      </c>
      <c r="Q5" s="36">
        <f>P5</f>
        <v>126</v>
      </c>
      <c r="R5" s="38">
        <f t="shared" ref="R5:R9" si="3">0.08*P5</f>
        <v>10.08</v>
      </c>
      <c r="S5" s="38">
        <f t="shared" ref="S5:S9" si="4">0.92*P5</f>
        <v>115.92</v>
      </c>
      <c r="T5" s="41"/>
      <c r="U5" s="68" t="s">
        <v>154</v>
      </c>
      <c r="V5" s="41"/>
      <c r="W5" s="66" t="s">
        <v>152</v>
      </c>
    </row>
    <row r="6" spans="1:24" ht="108" x14ac:dyDescent="0.25">
      <c r="A6" s="23"/>
      <c r="B6" s="23"/>
      <c r="C6" s="35" t="s">
        <v>36</v>
      </c>
      <c r="D6" s="5"/>
      <c r="E6" s="35" t="s">
        <v>31</v>
      </c>
      <c r="F6" s="98" t="s">
        <v>52</v>
      </c>
      <c r="G6" s="35">
        <v>40935938</v>
      </c>
      <c r="H6" s="98" t="s">
        <v>53</v>
      </c>
      <c r="I6" s="96" t="s">
        <v>54</v>
      </c>
      <c r="J6" s="101">
        <v>10</v>
      </c>
      <c r="K6" s="103">
        <v>42038</v>
      </c>
      <c r="L6" s="40" t="s">
        <v>55</v>
      </c>
      <c r="M6" s="41" t="s">
        <v>13</v>
      </c>
      <c r="N6" s="41">
        <v>0.36</v>
      </c>
      <c r="O6" s="41">
        <v>630</v>
      </c>
      <c r="P6" s="41">
        <f t="shared" si="0"/>
        <v>226.79999999999998</v>
      </c>
      <c r="Q6" s="75">
        <f>P6+P7</f>
        <v>328.79999999999995</v>
      </c>
      <c r="R6" s="38">
        <f t="shared" si="3"/>
        <v>18.143999999999998</v>
      </c>
      <c r="S6" s="38">
        <f t="shared" si="4"/>
        <v>208.65600000000001</v>
      </c>
      <c r="T6" s="41"/>
      <c r="U6" s="83" t="s">
        <v>154</v>
      </c>
      <c r="V6" s="41"/>
      <c r="W6" s="66" t="s">
        <v>152</v>
      </c>
      <c r="X6" s="3"/>
    </row>
    <row r="7" spans="1:24" ht="108" x14ac:dyDescent="0.25">
      <c r="A7" s="23"/>
      <c r="B7" s="23"/>
      <c r="C7" s="35" t="s">
        <v>36</v>
      </c>
      <c r="D7" s="5"/>
      <c r="E7" s="35" t="s">
        <v>31</v>
      </c>
      <c r="F7" s="99"/>
      <c r="G7" s="43"/>
      <c r="H7" s="99"/>
      <c r="I7" s="100"/>
      <c r="J7" s="102"/>
      <c r="K7" s="104"/>
      <c r="L7" s="40" t="s">
        <v>151</v>
      </c>
      <c r="M7" s="41" t="s">
        <v>12</v>
      </c>
      <c r="N7" s="41">
        <v>6</v>
      </c>
      <c r="O7" s="41">
        <v>17</v>
      </c>
      <c r="P7" s="41">
        <f t="shared" si="0"/>
        <v>102</v>
      </c>
      <c r="Q7" s="76"/>
      <c r="R7" s="38">
        <f t="shared" si="3"/>
        <v>8.16</v>
      </c>
      <c r="S7" s="38">
        <f t="shared" si="4"/>
        <v>93.84</v>
      </c>
      <c r="T7" s="41"/>
      <c r="U7" s="85"/>
      <c r="V7" s="41"/>
      <c r="W7" s="66" t="s">
        <v>152</v>
      </c>
      <c r="X7" s="3"/>
    </row>
    <row r="8" spans="1:24" ht="161.25" customHeight="1" x14ac:dyDescent="0.25">
      <c r="A8" s="23"/>
      <c r="B8" s="23"/>
      <c r="C8" s="35" t="s">
        <v>30</v>
      </c>
      <c r="D8" s="35"/>
      <c r="E8" s="35" t="s">
        <v>18</v>
      </c>
      <c r="F8" s="47" t="s">
        <v>56</v>
      </c>
      <c r="G8" s="35">
        <v>40930675</v>
      </c>
      <c r="H8" s="47" t="s">
        <v>57</v>
      </c>
      <c r="I8" s="47" t="s">
        <v>58</v>
      </c>
      <c r="J8" s="47">
        <v>10</v>
      </c>
      <c r="K8" s="24">
        <v>42031</v>
      </c>
      <c r="L8" s="47" t="s">
        <v>59</v>
      </c>
      <c r="M8" s="45" t="s">
        <v>13</v>
      </c>
      <c r="N8" s="45">
        <v>0.08</v>
      </c>
      <c r="O8" s="45">
        <v>1050</v>
      </c>
      <c r="P8" s="46">
        <f>N8*O8</f>
        <v>84</v>
      </c>
      <c r="Q8" s="45">
        <f>P8</f>
        <v>84</v>
      </c>
      <c r="R8" s="44">
        <f t="shared" si="3"/>
        <v>6.72</v>
      </c>
      <c r="S8" s="44">
        <f t="shared" si="4"/>
        <v>77.28</v>
      </c>
      <c r="T8" s="48"/>
      <c r="U8" s="68" t="s">
        <v>154</v>
      </c>
      <c r="V8" s="48"/>
      <c r="W8" s="66" t="s">
        <v>152</v>
      </c>
    </row>
    <row r="9" spans="1:24" ht="108" customHeight="1" x14ac:dyDescent="0.25">
      <c r="A9" s="23"/>
      <c r="B9" s="23"/>
      <c r="C9" s="30" t="s">
        <v>16</v>
      </c>
      <c r="D9" s="30"/>
      <c r="E9" s="30" t="s">
        <v>18</v>
      </c>
      <c r="F9" s="52" t="s">
        <v>60</v>
      </c>
      <c r="G9" s="35">
        <v>40932240</v>
      </c>
      <c r="H9" s="52" t="s">
        <v>61</v>
      </c>
      <c r="I9" s="56" t="s">
        <v>80</v>
      </c>
      <c r="J9" s="52">
        <v>5</v>
      </c>
      <c r="K9" s="24">
        <v>42038</v>
      </c>
      <c r="L9" s="95" t="s">
        <v>82</v>
      </c>
      <c r="M9" s="90" t="s">
        <v>13</v>
      </c>
      <c r="N9" s="90">
        <v>0.22</v>
      </c>
      <c r="O9" s="90">
        <v>1050</v>
      </c>
      <c r="P9" s="91">
        <f>N9*O9</f>
        <v>231</v>
      </c>
      <c r="Q9" s="90">
        <f>P9+P12+P15</f>
        <v>1144.5</v>
      </c>
      <c r="R9" s="94">
        <f t="shared" si="3"/>
        <v>18.48</v>
      </c>
      <c r="S9" s="94">
        <f t="shared" si="4"/>
        <v>212.52</v>
      </c>
      <c r="T9" s="53"/>
      <c r="U9" s="83" t="s">
        <v>154</v>
      </c>
      <c r="W9" s="66" t="s">
        <v>152</v>
      </c>
    </row>
    <row r="10" spans="1:24" ht="72" x14ac:dyDescent="0.25">
      <c r="A10" s="23"/>
      <c r="B10" s="23"/>
      <c r="C10" s="30" t="s">
        <v>16</v>
      </c>
      <c r="D10" s="30"/>
      <c r="E10" s="30" t="s">
        <v>18</v>
      </c>
      <c r="F10" s="52" t="s">
        <v>62</v>
      </c>
      <c r="G10" s="35">
        <v>40930697</v>
      </c>
      <c r="H10" s="52" t="s">
        <v>63</v>
      </c>
      <c r="I10" s="56" t="s">
        <v>64</v>
      </c>
      <c r="J10" s="52">
        <v>5</v>
      </c>
      <c r="K10" s="24">
        <v>42040</v>
      </c>
      <c r="L10" s="95"/>
      <c r="M10" s="90"/>
      <c r="N10" s="90"/>
      <c r="O10" s="90"/>
      <c r="P10" s="91"/>
      <c r="Q10" s="90"/>
      <c r="R10" s="94"/>
      <c r="S10" s="94"/>
      <c r="T10" s="53"/>
      <c r="U10" s="84"/>
      <c r="W10" s="66" t="s">
        <v>152</v>
      </c>
    </row>
    <row r="11" spans="1:24" ht="90" x14ac:dyDescent="0.25">
      <c r="A11" s="23"/>
      <c r="B11" s="23"/>
      <c r="C11" s="30" t="s">
        <v>16</v>
      </c>
      <c r="D11" s="30"/>
      <c r="E11" s="30" t="s">
        <v>18</v>
      </c>
      <c r="F11" s="52" t="s">
        <v>65</v>
      </c>
      <c r="G11" s="35">
        <v>40933700</v>
      </c>
      <c r="H11" s="52" t="s">
        <v>66</v>
      </c>
      <c r="I11" s="56" t="s">
        <v>67</v>
      </c>
      <c r="J11" s="52">
        <v>5</v>
      </c>
      <c r="K11" s="24">
        <v>42041</v>
      </c>
      <c r="L11" s="95"/>
      <c r="M11" s="90"/>
      <c r="N11" s="90"/>
      <c r="O11" s="90"/>
      <c r="P11" s="91"/>
      <c r="Q11" s="90"/>
      <c r="R11" s="94"/>
      <c r="S11" s="94"/>
      <c r="T11" s="53"/>
      <c r="U11" s="84"/>
      <c r="W11" s="66" t="s">
        <v>152</v>
      </c>
    </row>
    <row r="12" spans="1:24" ht="72" x14ac:dyDescent="0.25">
      <c r="A12" s="23"/>
      <c r="B12" s="23"/>
      <c r="C12" s="30" t="s">
        <v>16</v>
      </c>
      <c r="D12" s="30"/>
      <c r="E12" s="30" t="s">
        <v>18</v>
      </c>
      <c r="F12" s="52" t="s">
        <v>68</v>
      </c>
      <c r="G12" s="35">
        <v>40933255</v>
      </c>
      <c r="H12" s="52" t="s">
        <v>69</v>
      </c>
      <c r="I12" s="56" t="s">
        <v>70</v>
      </c>
      <c r="J12" s="52">
        <v>5</v>
      </c>
      <c r="K12" s="24">
        <v>42041</v>
      </c>
      <c r="L12" s="95" t="s">
        <v>81</v>
      </c>
      <c r="M12" s="90" t="s">
        <v>13</v>
      </c>
      <c r="N12" s="90">
        <v>0.55000000000000004</v>
      </c>
      <c r="O12" s="90">
        <v>1050</v>
      </c>
      <c r="P12" s="91">
        <f>N12*O12</f>
        <v>577.5</v>
      </c>
      <c r="Q12" s="90"/>
      <c r="R12" s="94">
        <f>0.08*P12</f>
        <v>46.2</v>
      </c>
      <c r="S12" s="94">
        <f>0.92*P12</f>
        <v>531.30000000000007</v>
      </c>
      <c r="T12" s="53"/>
      <c r="U12" s="84"/>
      <c r="W12" s="66" t="s">
        <v>152</v>
      </c>
    </row>
    <row r="13" spans="1:24" ht="90" x14ac:dyDescent="0.25">
      <c r="A13" s="23"/>
      <c r="B13" s="23"/>
      <c r="C13" s="30" t="s">
        <v>16</v>
      </c>
      <c r="D13" s="30"/>
      <c r="E13" s="30" t="s">
        <v>18</v>
      </c>
      <c r="F13" s="52" t="s">
        <v>71</v>
      </c>
      <c r="G13" s="35">
        <v>40934364</v>
      </c>
      <c r="H13" s="52" t="s">
        <v>72</v>
      </c>
      <c r="I13" s="56" t="s">
        <v>73</v>
      </c>
      <c r="J13" s="52">
        <v>5</v>
      </c>
      <c r="K13" s="24">
        <v>42041</v>
      </c>
      <c r="L13" s="95"/>
      <c r="M13" s="90"/>
      <c r="N13" s="90"/>
      <c r="O13" s="90"/>
      <c r="P13" s="91"/>
      <c r="Q13" s="90"/>
      <c r="R13" s="94"/>
      <c r="S13" s="94"/>
      <c r="T13" s="53"/>
      <c r="U13" s="84"/>
      <c r="W13" s="66" t="s">
        <v>152</v>
      </c>
    </row>
    <row r="14" spans="1:24" ht="72" x14ac:dyDescent="0.25">
      <c r="A14" s="23"/>
      <c r="B14" s="23"/>
      <c r="C14" s="30" t="s">
        <v>16</v>
      </c>
      <c r="D14" s="30"/>
      <c r="E14" s="30" t="s">
        <v>18</v>
      </c>
      <c r="F14" s="52" t="s">
        <v>74</v>
      </c>
      <c r="G14" s="35">
        <v>40933390</v>
      </c>
      <c r="H14" s="52" t="s">
        <v>75</v>
      </c>
      <c r="I14" s="52" t="s">
        <v>76</v>
      </c>
      <c r="J14" s="52">
        <v>5</v>
      </c>
      <c r="K14" s="24">
        <v>42041</v>
      </c>
      <c r="L14" s="95"/>
      <c r="M14" s="90"/>
      <c r="N14" s="90"/>
      <c r="O14" s="90"/>
      <c r="P14" s="91"/>
      <c r="Q14" s="90"/>
      <c r="R14" s="94"/>
      <c r="S14" s="94"/>
      <c r="T14" s="53"/>
      <c r="U14" s="84"/>
      <c r="W14" s="66" t="s">
        <v>152</v>
      </c>
    </row>
    <row r="15" spans="1:24" ht="102" customHeight="1" x14ac:dyDescent="0.25">
      <c r="A15" s="23"/>
      <c r="B15" s="23"/>
      <c r="C15" s="30" t="s">
        <v>16</v>
      </c>
      <c r="D15" s="30"/>
      <c r="E15" s="30" t="s">
        <v>18</v>
      </c>
      <c r="F15" s="56" t="s">
        <v>77</v>
      </c>
      <c r="G15" s="30">
        <v>40937838</v>
      </c>
      <c r="H15" s="56" t="s">
        <v>78</v>
      </c>
      <c r="I15" s="56" t="s">
        <v>79</v>
      </c>
      <c r="J15" s="56">
        <v>7</v>
      </c>
      <c r="K15" s="27">
        <v>42042</v>
      </c>
      <c r="L15" s="52" t="s">
        <v>83</v>
      </c>
      <c r="M15" s="53" t="s">
        <v>13</v>
      </c>
      <c r="N15" s="53">
        <v>0.32</v>
      </c>
      <c r="O15" s="53">
        <v>1050</v>
      </c>
      <c r="P15" s="54">
        <f>N15*O15</f>
        <v>336</v>
      </c>
      <c r="Q15" s="90"/>
      <c r="R15" s="55">
        <f>0.08*P15</f>
        <v>26.88</v>
      </c>
      <c r="S15" s="55">
        <f>0.92*P15</f>
        <v>309.12</v>
      </c>
      <c r="T15" s="53"/>
      <c r="U15" s="84"/>
      <c r="W15" s="66" t="s">
        <v>152</v>
      </c>
    </row>
    <row r="16" spans="1:24" ht="107.25" customHeight="1" x14ac:dyDescent="0.25">
      <c r="A16" s="23"/>
      <c r="B16" s="23"/>
      <c r="C16" s="30" t="s">
        <v>16</v>
      </c>
      <c r="D16" s="30"/>
      <c r="E16" s="30" t="s">
        <v>18</v>
      </c>
      <c r="F16" s="52" t="s">
        <v>84</v>
      </c>
      <c r="G16" s="35">
        <v>40934792</v>
      </c>
      <c r="H16" s="52" t="s">
        <v>85</v>
      </c>
      <c r="I16" s="52" t="s">
        <v>86</v>
      </c>
      <c r="J16" s="52">
        <v>15</v>
      </c>
      <c r="K16" s="24">
        <v>42040</v>
      </c>
      <c r="L16" s="73" t="s">
        <v>93</v>
      </c>
      <c r="M16" s="75" t="s">
        <v>13</v>
      </c>
      <c r="N16" s="75">
        <v>0.35</v>
      </c>
      <c r="O16" s="75">
        <v>1050</v>
      </c>
      <c r="P16" s="77">
        <f>N16*O16</f>
        <v>367.5</v>
      </c>
      <c r="Q16" s="75">
        <f>P16</f>
        <v>367.5</v>
      </c>
      <c r="R16" s="92">
        <f>0.08*P16</f>
        <v>29.400000000000002</v>
      </c>
      <c r="S16" s="92">
        <f>0.92*P16</f>
        <v>338.1</v>
      </c>
      <c r="T16" s="53"/>
      <c r="U16" s="83" t="s">
        <v>154</v>
      </c>
      <c r="W16" s="66" t="s">
        <v>152</v>
      </c>
    </row>
    <row r="17" spans="1:23" ht="107.25" customHeight="1" x14ac:dyDescent="0.25">
      <c r="A17" s="23"/>
      <c r="B17" s="23"/>
      <c r="C17" s="30" t="s">
        <v>16</v>
      </c>
      <c r="D17" s="30"/>
      <c r="E17" s="30" t="s">
        <v>18</v>
      </c>
      <c r="F17" s="52" t="s">
        <v>87</v>
      </c>
      <c r="G17" s="35">
        <v>40934773</v>
      </c>
      <c r="H17" s="52" t="s">
        <v>88</v>
      </c>
      <c r="I17" s="52" t="s">
        <v>89</v>
      </c>
      <c r="J17" s="52">
        <v>15</v>
      </c>
      <c r="K17" s="24">
        <v>42040</v>
      </c>
      <c r="L17" s="74"/>
      <c r="M17" s="76"/>
      <c r="N17" s="76"/>
      <c r="O17" s="76"/>
      <c r="P17" s="78"/>
      <c r="Q17" s="76"/>
      <c r="R17" s="93"/>
      <c r="S17" s="93"/>
      <c r="T17" s="53"/>
      <c r="U17" s="84"/>
      <c r="W17" s="66" t="s">
        <v>152</v>
      </c>
    </row>
    <row r="18" spans="1:23" ht="107.25" customHeight="1" x14ac:dyDescent="0.25">
      <c r="A18" s="23"/>
      <c r="B18" s="23"/>
      <c r="C18" s="30" t="s">
        <v>16</v>
      </c>
      <c r="D18" s="30"/>
      <c r="E18" s="30" t="s">
        <v>18</v>
      </c>
      <c r="F18" s="24" t="s">
        <v>137</v>
      </c>
      <c r="G18" s="35">
        <v>40933817</v>
      </c>
      <c r="H18" s="60" t="s">
        <v>138</v>
      </c>
      <c r="I18" s="60" t="s">
        <v>139</v>
      </c>
      <c r="J18" s="60">
        <v>15</v>
      </c>
      <c r="K18" s="24">
        <v>42046</v>
      </c>
      <c r="L18" s="74"/>
      <c r="M18" s="76"/>
      <c r="N18" s="76"/>
      <c r="O18" s="76"/>
      <c r="P18" s="78"/>
      <c r="Q18" s="76"/>
      <c r="R18" s="93"/>
      <c r="S18" s="93"/>
      <c r="T18" s="61"/>
      <c r="U18" s="84"/>
      <c r="W18" s="66" t="s">
        <v>152</v>
      </c>
    </row>
    <row r="19" spans="1:23" ht="95.25" customHeight="1" x14ac:dyDescent="0.25">
      <c r="A19" s="23"/>
      <c r="B19" s="23"/>
      <c r="C19" s="30" t="s">
        <v>16</v>
      </c>
      <c r="D19" s="30"/>
      <c r="E19" s="30" t="s">
        <v>18</v>
      </c>
      <c r="F19" s="56" t="s">
        <v>90</v>
      </c>
      <c r="G19" s="30">
        <v>40934711</v>
      </c>
      <c r="H19" s="56" t="s">
        <v>91</v>
      </c>
      <c r="I19" s="56" t="s">
        <v>92</v>
      </c>
      <c r="J19" s="56">
        <v>15</v>
      </c>
      <c r="K19" s="27">
        <v>42042</v>
      </c>
      <c r="L19" s="74"/>
      <c r="M19" s="76"/>
      <c r="N19" s="76"/>
      <c r="O19" s="76"/>
      <c r="P19" s="78"/>
      <c r="Q19" s="76"/>
      <c r="R19" s="93"/>
      <c r="S19" s="93"/>
      <c r="T19" s="53"/>
      <c r="U19" s="84"/>
      <c r="W19" s="66" t="s">
        <v>152</v>
      </c>
    </row>
    <row r="20" spans="1:23" ht="108" x14ac:dyDescent="0.25">
      <c r="A20" s="23"/>
      <c r="B20" s="23"/>
      <c r="C20" s="35" t="s">
        <v>30</v>
      </c>
      <c r="D20" s="35"/>
      <c r="E20" s="35" t="s">
        <v>31</v>
      </c>
      <c r="F20" s="73" t="s">
        <v>94</v>
      </c>
      <c r="G20" s="52">
        <v>40855886</v>
      </c>
      <c r="H20" s="73" t="s">
        <v>95</v>
      </c>
      <c r="I20" s="73" t="s">
        <v>96</v>
      </c>
      <c r="J20" s="73">
        <v>13</v>
      </c>
      <c r="K20" s="80">
        <v>41887</v>
      </c>
      <c r="L20" s="52" t="s">
        <v>97</v>
      </c>
      <c r="M20" s="49" t="s">
        <v>13</v>
      </c>
      <c r="N20" s="49">
        <v>0.55000000000000004</v>
      </c>
      <c r="O20" s="49">
        <v>500</v>
      </c>
      <c r="P20" s="50">
        <f>N20*O20</f>
        <v>275</v>
      </c>
      <c r="Q20" s="75">
        <f>P20+P21</f>
        <v>343</v>
      </c>
      <c r="R20" s="49">
        <f>0.08*P20</f>
        <v>22</v>
      </c>
      <c r="S20" s="49">
        <f>0.92*P20</f>
        <v>253</v>
      </c>
      <c r="T20" s="53"/>
      <c r="U20" s="83" t="s">
        <v>154</v>
      </c>
      <c r="W20" s="66" t="s">
        <v>152</v>
      </c>
    </row>
    <row r="21" spans="1:23" ht="72" x14ac:dyDescent="0.25">
      <c r="A21" s="23"/>
      <c r="B21" s="23"/>
      <c r="C21" s="35" t="s">
        <v>30</v>
      </c>
      <c r="D21" s="35"/>
      <c r="E21" s="35" t="s">
        <v>31</v>
      </c>
      <c r="F21" s="79"/>
      <c r="G21" s="31"/>
      <c r="H21" s="79"/>
      <c r="I21" s="79"/>
      <c r="J21" s="79"/>
      <c r="K21" s="81"/>
      <c r="L21" s="24" t="s">
        <v>98</v>
      </c>
      <c r="M21" s="49" t="s">
        <v>12</v>
      </c>
      <c r="N21" s="49">
        <v>4</v>
      </c>
      <c r="O21" s="49">
        <v>17</v>
      </c>
      <c r="P21" s="50">
        <f>N21*O21</f>
        <v>68</v>
      </c>
      <c r="Q21" s="82"/>
      <c r="R21" s="49">
        <f>0.08*P21</f>
        <v>5.44</v>
      </c>
      <c r="S21" s="49">
        <f>0.92*P21</f>
        <v>62.56</v>
      </c>
      <c r="T21" s="53"/>
      <c r="U21" s="85"/>
      <c r="W21" s="66" t="s">
        <v>152</v>
      </c>
    </row>
    <row r="22" spans="1:23" ht="161.25" customHeight="1" x14ac:dyDescent="0.25">
      <c r="A22" s="23"/>
      <c r="B22" s="23"/>
      <c r="C22" s="35" t="s">
        <v>16</v>
      </c>
      <c r="D22" s="35"/>
      <c r="E22" s="35" t="s">
        <v>18</v>
      </c>
      <c r="F22" s="52" t="s">
        <v>99</v>
      </c>
      <c r="G22" s="35">
        <v>40929328</v>
      </c>
      <c r="H22" s="52" t="s">
        <v>100</v>
      </c>
      <c r="I22" s="52" t="s">
        <v>101</v>
      </c>
      <c r="J22" s="52">
        <v>5</v>
      </c>
      <c r="K22" s="24">
        <v>42025</v>
      </c>
      <c r="L22" s="52" t="s">
        <v>102</v>
      </c>
      <c r="M22" s="49" t="s">
        <v>13</v>
      </c>
      <c r="N22" s="49">
        <v>0.08</v>
      </c>
      <c r="O22" s="49">
        <v>1050</v>
      </c>
      <c r="P22" s="50">
        <f>N22*O22</f>
        <v>84</v>
      </c>
      <c r="Q22" s="49">
        <f>P22</f>
        <v>84</v>
      </c>
      <c r="R22" s="51">
        <f>0.08*P22</f>
        <v>6.72</v>
      </c>
      <c r="S22" s="51">
        <f>0.92*P22</f>
        <v>77.28</v>
      </c>
      <c r="T22" s="53"/>
      <c r="U22" s="68" t="s">
        <v>154</v>
      </c>
      <c r="V22" s="53"/>
      <c r="W22" s="66" t="s">
        <v>152</v>
      </c>
    </row>
    <row r="23" spans="1:23" ht="107.25" customHeight="1" x14ac:dyDescent="0.25">
      <c r="A23" s="23"/>
      <c r="B23" s="23"/>
      <c r="C23" s="30" t="s">
        <v>22</v>
      </c>
      <c r="D23" s="30"/>
      <c r="E23" s="30" t="s">
        <v>18</v>
      </c>
      <c r="F23" s="52" t="s">
        <v>103</v>
      </c>
      <c r="G23" s="35">
        <v>40928962</v>
      </c>
      <c r="H23" s="52" t="s">
        <v>104</v>
      </c>
      <c r="I23" s="52" t="s">
        <v>105</v>
      </c>
      <c r="J23" s="52">
        <v>10</v>
      </c>
      <c r="K23" s="24">
        <v>42039</v>
      </c>
      <c r="L23" s="73" t="s">
        <v>109</v>
      </c>
      <c r="M23" s="75" t="s">
        <v>13</v>
      </c>
      <c r="N23" s="75">
        <v>0.5</v>
      </c>
      <c r="O23" s="75">
        <v>1050</v>
      </c>
      <c r="P23" s="77">
        <f>N23*O23</f>
        <v>525</v>
      </c>
      <c r="Q23" s="75">
        <f>P23</f>
        <v>525</v>
      </c>
      <c r="R23" s="92">
        <f>0.08*P23</f>
        <v>42</v>
      </c>
      <c r="S23" s="92">
        <f>0.92*P23</f>
        <v>483</v>
      </c>
      <c r="T23" s="53"/>
      <c r="U23" s="83" t="s">
        <v>154</v>
      </c>
      <c r="W23" s="66" t="s">
        <v>152</v>
      </c>
    </row>
    <row r="24" spans="1:23" ht="95.25" customHeight="1" x14ac:dyDescent="0.25">
      <c r="A24" s="23"/>
      <c r="B24" s="23"/>
      <c r="C24" s="30" t="s">
        <v>22</v>
      </c>
      <c r="D24" s="30"/>
      <c r="E24" s="30" t="s">
        <v>18</v>
      </c>
      <c r="F24" s="52" t="s">
        <v>106</v>
      </c>
      <c r="G24" s="35">
        <v>40936039</v>
      </c>
      <c r="H24" s="52" t="s">
        <v>107</v>
      </c>
      <c r="I24" s="52" t="s">
        <v>108</v>
      </c>
      <c r="J24" s="52">
        <v>10</v>
      </c>
      <c r="K24" s="24">
        <v>42040</v>
      </c>
      <c r="L24" s="74"/>
      <c r="M24" s="76"/>
      <c r="N24" s="76"/>
      <c r="O24" s="76"/>
      <c r="P24" s="78"/>
      <c r="Q24" s="76"/>
      <c r="R24" s="93"/>
      <c r="S24" s="93"/>
      <c r="T24" s="53"/>
      <c r="U24" s="84"/>
      <c r="W24" s="66" t="s">
        <v>152</v>
      </c>
    </row>
    <row r="25" spans="1:23" ht="169.5" customHeight="1" x14ac:dyDescent="0.25">
      <c r="A25" s="23"/>
      <c r="B25" s="23"/>
      <c r="C25" s="35" t="s">
        <v>16</v>
      </c>
      <c r="D25" s="35"/>
      <c r="E25" s="35" t="s">
        <v>18</v>
      </c>
      <c r="F25" s="52" t="s">
        <v>110</v>
      </c>
      <c r="G25" s="35">
        <v>40932947</v>
      </c>
      <c r="H25" s="52" t="s">
        <v>111</v>
      </c>
      <c r="I25" s="52" t="s">
        <v>112</v>
      </c>
      <c r="J25" s="52">
        <v>15</v>
      </c>
      <c r="K25" s="24">
        <v>42039</v>
      </c>
      <c r="L25" s="52" t="s">
        <v>113</v>
      </c>
      <c r="M25" s="49" t="s">
        <v>13</v>
      </c>
      <c r="N25" s="49">
        <v>0.08</v>
      </c>
      <c r="O25" s="49">
        <v>1050</v>
      </c>
      <c r="P25" s="50">
        <f t="shared" ref="P25:P34" si="5">N25*O25</f>
        <v>84</v>
      </c>
      <c r="Q25" s="49">
        <f>P25</f>
        <v>84</v>
      </c>
      <c r="R25" s="51">
        <f t="shared" ref="R25:R30" si="6">0.08*P25</f>
        <v>6.72</v>
      </c>
      <c r="S25" s="51">
        <f t="shared" ref="S25:S30" si="7">0.92*P25</f>
        <v>77.28</v>
      </c>
      <c r="T25" s="53"/>
      <c r="U25" s="68" t="s">
        <v>154</v>
      </c>
      <c r="V25" s="53"/>
      <c r="W25" s="66" t="s">
        <v>152</v>
      </c>
    </row>
    <row r="26" spans="1:23" ht="119.25" customHeight="1" x14ac:dyDescent="0.25">
      <c r="A26" s="23"/>
      <c r="B26" s="23"/>
      <c r="C26" s="35" t="s">
        <v>29</v>
      </c>
      <c r="D26" s="35"/>
      <c r="E26" s="35" t="s">
        <v>18</v>
      </c>
      <c r="F26" s="52" t="s">
        <v>114</v>
      </c>
      <c r="G26" s="30">
        <v>40924765</v>
      </c>
      <c r="H26" s="52" t="s">
        <v>115</v>
      </c>
      <c r="I26" s="52" t="s">
        <v>116</v>
      </c>
      <c r="J26" s="52">
        <v>13</v>
      </c>
      <c r="K26" s="24">
        <v>42040</v>
      </c>
      <c r="L26" s="52" t="s">
        <v>117</v>
      </c>
      <c r="M26" s="49" t="s">
        <v>13</v>
      </c>
      <c r="N26" s="49">
        <v>0.24</v>
      </c>
      <c r="O26" s="49">
        <v>1050</v>
      </c>
      <c r="P26" s="50">
        <f t="shared" si="5"/>
        <v>252</v>
      </c>
      <c r="Q26" s="49">
        <f>P26</f>
        <v>252</v>
      </c>
      <c r="R26" s="51">
        <f t="shared" si="6"/>
        <v>20.16</v>
      </c>
      <c r="S26" s="51">
        <f t="shared" si="7"/>
        <v>231.84</v>
      </c>
      <c r="T26" s="53"/>
      <c r="U26" s="68" t="s">
        <v>154</v>
      </c>
      <c r="V26" s="53"/>
      <c r="W26" s="66" t="s">
        <v>152</v>
      </c>
    </row>
    <row r="27" spans="1:23" ht="112.5" customHeight="1" x14ac:dyDescent="0.25">
      <c r="A27" s="23"/>
      <c r="B27" s="23"/>
      <c r="C27" s="35" t="s">
        <v>16</v>
      </c>
      <c r="D27" s="35"/>
      <c r="E27" s="35" t="s">
        <v>18</v>
      </c>
      <c r="F27" s="56" t="s">
        <v>118</v>
      </c>
      <c r="G27" s="30">
        <v>40941353</v>
      </c>
      <c r="H27" s="56" t="s">
        <v>119</v>
      </c>
      <c r="I27" s="56" t="s">
        <v>120</v>
      </c>
      <c r="J27" s="56">
        <v>5</v>
      </c>
      <c r="K27" s="27">
        <v>42041</v>
      </c>
      <c r="L27" s="52" t="s">
        <v>121</v>
      </c>
      <c r="M27" s="49" t="s">
        <v>13</v>
      </c>
      <c r="N27" s="49">
        <v>0.05</v>
      </c>
      <c r="O27" s="49">
        <v>1050</v>
      </c>
      <c r="P27" s="50">
        <f t="shared" si="5"/>
        <v>52.5</v>
      </c>
      <c r="Q27" s="49">
        <f>P27</f>
        <v>52.5</v>
      </c>
      <c r="R27" s="51">
        <f t="shared" si="6"/>
        <v>4.2</v>
      </c>
      <c r="S27" s="51">
        <f t="shared" si="7"/>
        <v>48.300000000000004</v>
      </c>
      <c r="T27" s="53"/>
      <c r="U27" s="68" t="s">
        <v>154</v>
      </c>
      <c r="V27" s="53"/>
      <c r="W27" s="66" t="s">
        <v>152</v>
      </c>
    </row>
    <row r="28" spans="1:23" ht="112.5" customHeight="1" x14ac:dyDescent="0.25">
      <c r="A28" s="23"/>
      <c r="B28" s="23"/>
      <c r="C28" s="35" t="s">
        <v>16</v>
      </c>
      <c r="D28" s="35"/>
      <c r="E28" s="35" t="s">
        <v>18</v>
      </c>
      <c r="F28" s="56" t="s">
        <v>122</v>
      </c>
      <c r="G28" s="30">
        <v>40932459</v>
      </c>
      <c r="H28" s="56" t="s">
        <v>123</v>
      </c>
      <c r="I28" s="56" t="s">
        <v>124</v>
      </c>
      <c r="J28" s="56">
        <v>7</v>
      </c>
      <c r="K28" s="27">
        <v>42042</v>
      </c>
      <c r="L28" s="52" t="s">
        <v>125</v>
      </c>
      <c r="M28" s="49" t="s">
        <v>13</v>
      </c>
      <c r="N28" s="49">
        <v>0.04</v>
      </c>
      <c r="O28" s="49">
        <v>1050</v>
      </c>
      <c r="P28" s="50">
        <f t="shared" si="5"/>
        <v>42</v>
      </c>
      <c r="Q28" s="49">
        <f>P28</f>
        <v>42</v>
      </c>
      <c r="R28" s="51">
        <f t="shared" si="6"/>
        <v>3.36</v>
      </c>
      <c r="S28" s="51">
        <f t="shared" si="7"/>
        <v>38.64</v>
      </c>
      <c r="T28" s="53"/>
      <c r="U28" s="68" t="s">
        <v>154</v>
      </c>
      <c r="V28" s="53"/>
      <c r="W28" s="66" t="s">
        <v>152</v>
      </c>
    </row>
    <row r="29" spans="1:23" ht="109.5" customHeight="1" x14ac:dyDescent="0.25">
      <c r="A29" s="23"/>
      <c r="B29" s="23"/>
      <c r="C29" s="35" t="s">
        <v>16</v>
      </c>
      <c r="D29" s="35"/>
      <c r="E29" s="35" t="s">
        <v>18</v>
      </c>
      <c r="F29" s="73" t="s">
        <v>126</v>
      </c>
      <c r="G29" s="35">
        <v>40928935</v>
      </c>
      <c r="H29" s="73" t="s">
        <v>127</v>
      </c>
      <c r="I29" s="73" t="s">
        <v>128</v>
      </c>
      <c r="J29" s="86">
        <v>15</v>
      </c>
      <c r="K29" s="80">
        <v>42040</v>
      </c>
      <c r="L29" s="52" t="s">
        <v>131</v>
      </c>
      <c r="M29" s="49" t="s">
        <v>12</v>
      </c>
      <c r="N29" s="49">
        <v>1</v>
      </c>
      <c r="O29" s="49">
        <v>80</v>
      </c>
      <c r="P29" s="50">
        <f t="shared" si="5"/>
        <v>80</v>
      </c>
      <c r="Q29" s="75">
        <f>P29+P30+P31+P32+P33</f>
        <v>714.5</v>
      </c>
      <c r="R29" s="51">
        <f t="shared" si="6"/>
        <v>6.4</v>
      </c>
      <c r="S29" s="51">
        <f t="shared" si="7"/>
        <v>73.600000000000009</v>
      </c>
      <c r="T29" s="53"/>
      <c r="U29" s="83" t="s">
        <v>154</v>
      </c>
      <c r="W29" s="66" t="s">
        <v>152</v>
      </c>
    </row>
    <row r="30" spans="1:23" ht="129" customHeight="1" x14ac:dyDescent="0.25">
      <c r="A30" s="23"/>
      <c r="B30" s="23"/>
      <c r="C30" s="35" t="s">
        <v>16</v>
      </c>
      <c r="D30" s="35"/>
      <c r="E30" s="35" t="s">
        <v>18</v>
      </c>
      <c r="F30" s="74"/>
      <c r="G30" s="35"/>
      <c r="H30" s="74"/>
      <c r="I30" s="74"/>
      <c r="J30" s="87"/>
      <c r="K30" s="89"/>
      <c r="L30" s="52" t="s">
        <v>130</v>
      </c>
      <c r="M30" s="49" t="s">
        <v>13</v>
      </c>
      <c r="N30" s="49">
        <v>0.01</v>
      </c>
      <c r="O30" s="49">
        <v>1150</v>
      </c>
      <c r="P30" s="50">
        <f t="shared" si="5"/>
        <v>11.5</v>
      </c>
      <c r="Q30" s="76"/>
      <c r="R30" s="51">
        <f t="shared" si="6"/>
        <v>0.92</v>
      </c>
      <c r="S30" s="51">
        <f t="shared" si="7"/>
        <v>10.58</v>
      </c>
      <c r="T30" s="53"/>
      <c r="U30" s="84"/>
      <c r="W30" s="66" t="s">
        <v>152</v>
      </c>
    </row>
    <row r="31" spans="1:23" ht="144" x14ac:dyDescent="0.25">
      <c r="A31" s="23"/>
      <c r="B31" s="23"/>
      <c r="C31" s="35" t="s">
        <v>16</v>
      </c>
      <c r="D31" s="35"/>
      <c r="E31" s="35" t="s">
        <v>18</v>
      </c>
      <c r="F31" s="74"/>
      <c r="G31" s="53"/>
      <c r="H31" s="74"/>
      <c r="I31" s="74"/>
      <c r="J31" s="87"/>
      <c r="K31" s="89"/>
      <c r="L31" s="52" t="s">
        <v>129</v>
      </c>
      <c r="M31" s="49" t="s">
        <v>12</v>
      </c>
      <c r="N31" s="49">
        <v>1</v>
      </c>
      <c r="O31" s="49">
        <v>350</v>
      </c>
      <c r="P31" s="50">
        <f t="shared" si="5"/>
        <v>350</v>
      </c>
      <c r="Q31" s="76"/>
      <c r="R31" s="51">
        <f>0.08*100</f>
        <v>8</v>
      </c>
      <c r="S31" s="51">
        <f>0.92*100</f>
        <v>92</v>
      </c>
      <c r="T31" s="53">
        <v>250</v>
      </c>
      <c r="U31" s="84"/>
      <c r="W31" s="66" t="s">
        <v>152</v>
      </c>
    </row>
    <row r="32" spans="1:23" ht="105" customHeight="1" x14ac:dyDescent="0.25">
      <c r="A32" s="23"/>
      <c r="B32" s="23"/>
      <c r="C32" s="35" t="s">
        <v>16</v>
      </c>
      <c r="D32" s="35"/>
      <c r="E32" s="35" t="s">
        <v>18</v>
      </c>
      <c r="F32" s="74"/>
      <c r="G32" s="53"/>
      <c r="H32" s="74"/>
      <c r="I32" s="74"/>
      <c r="J32" s="87"/>
      <c r="K32" s="89"/>
      <c r="L32" s="52" t="s">
        <v>38</v>
      </c>
      <c r="M32" s="49" t="s">
        <v>13</v>
      </c>
      <c r="N32" s="49">
        <v>0.24</v>
      </c>
      <c r="O32" s="49">
        <v>1050</v>
      </c>
      <c r="P32" s="50">
        <f t="shared" si="5"/>
        <v>252</v>
      </c>
      <c r="Q32" s="76"/>
      <c r="R32" s="51">
        <f>0.08*P32</f>
        <v>20.16</v>
      </c>
      <c r="S32" s="51">
        <f>0.92*P32</f>
        <v>231.84</v>
      </c>
      <c r="T32" s="53"/>
      <c r="U32" s="84"/>
      <c r="W32" s="66" t="s">
        <v>152</v>
      </c>
    </row>
    <row r="33" spans="1:23" ht="108" x14ac:dyDescent="0.25">
      <c r="A33" s="23"/>
      <c r="B33" s="23"/>
      <c r="C33" s="35" t="s">
        <v>16</v>
      </c>
      <c r="D33" s="35"/>
      <c r="E33" s="35" t="s">
        <v>18</v>
      </c>
      <c r="F33" s="79"/>
      <c r="G33" s="53"/>
      <c r="H33" s="79"/>
      <c r="I33" s="79"/>
      <c r="J33" s="88"/>
      <c r="K33" s="81"/>
      <c r="L33" s="52" t="s">
        <v>132</v>
      </c>
      <c r="M33" s="49" t="s">
        <v>13</v>
      </c>
      <c r="N33" s="49">
        <v>0.02</v>
      </c>
      <c r="O33" s="49">
        <v>1050</v>
      </c>
      <c r="P33" s="50">
        <f t="shared" si="5"/>
        <v>21</v>
      </c>
      <c r="Q33" s="82"/>
      <c r="R33" s="51">
        <f>0.08*P33</f>
        <v>1.68</v>
      </c>
      <c r="S33" s="51">
        <f>0.92*P33</f>
        <v>19.32</v>
      </c>
      <c r="T33" s="53"/>
      <c r="U33" s="85"/>
      <c r="W33" s="66" t="s">
        <v>152</v>
      </c>
    </row>
    <row r="34" spans="1:23" ht="112.5" customHeight="1" x14ac:dyDescent="0.25">
      <c r="A34" s="23"/>
      <c r="B34" s="23"/>
      <c r="C34" s="35" t="s">
        <v>16</v>
      </c>
      <c r="D34" s="35"/>
      <c r="E34" s="35" t="s">
        <v>18</v>
      </c>
      <c r="F34" s="52" t="s">
        <v>133</v>
      </c>
      <c r="G34" s="35">
        <v>40927353</v>
      </c>
      <c r="H34" s="52" t="s">
        <v>134</v>
      </c>
      <c r="I34" s="52" t="s">
        <v>135</v>
      </c>
      <c r="J34" s="52">
        <v>5</v>
      </c>
      <c r="K34" s="24">
        <v>42019</v>
      </c>
      <c r="L34" s="52" t="s">
        <v>136</v>
      </c>
      <c r="M34" s="49" t="s">
        <v>13</v>
      </c>
      <c r="N34" s="49">
        <v>0.1</v>
      </c>
      <c r="O34" s="49">
        <v>1050</v>
      </c>
      <c r="P34" s="50">
        <f t="shared" si="5"/>
        <v>105</v>
      </c>
      <c r="Q34" s="49">
        <f>P34</f>
        <v>105</v>
      </c>
      <c r="R34" s="51">
        <f>0.08*P34</f>
        <v>8.4</v>
      </c>
      <c r="S34" s="51">
        <f>0.92*P34</f>
        <v>96.600000000000009</v>
      </c>
      <c r="T34" s="53"/>
      <c r="U34" s="68" t="s">
        <v>154</v>
      </c>
      <c r="V34" s="53"/>
      <c r="W34" s="66" t="s">
        <v>152</v>
      </c>
    </row>
    <row r="35" spans="1:23" ht="119.25" customHeight="1" x14ac:dyDescent="0.25">
      <c r="A35" s="23"/>
      <c r="B35" s="23"/>
      <c r="C35" s="35" t="s">
        <v>17</v>
      </c>
      <c r="D35" s="35"/>
      <c r="E35" s="35" t="s">
        <v>18</v>
      </c>
      <c r="F35" s="60" t="s">
        <v>140</v>
      </c>
      <c r="G35" s="29">
        <v>40909127</v>
      </c>
      <c r="H35" s="60" t="s">
        <v>37</v>
      </c>
      <c r="I35" s="60" t="s">
        <v>141</v>
      </c>
      <c r="J35" s="60">
        <v>15</v>
      </c>
      <c r="K35" s="24">
        <v>41862</v>
      </c>
      <c r="L35" s="60" t="s">
        <v>142</v>
      </c>
      <c r="M35" s="58" t="s">
        <v>13</v>
      </c>
      <c r="N35" s="58">
        <v>0.35</v>
      </c>
      <c r="O35" s="58">
        <v>1050</v>
      </c>
      <c r="P35" s="59">
        <f>N35*O35</f>
        <v>367.5</v>
      </c>
      <c r="Q35" s="58">
        <f>P35</f>
        <v>367.5</v>
      </c>
      <c r="R35" s="57">
        <f>0.08*P35</f>
        <v>29.400000000000002</v>
      </c>
      <c r="S35" s="57">
        <f>0.92*P35</f>
        <v>338.1</v>
      </c>
      <c r="T35" s="61"/>
      <c r="U35" s="68" t="s">
        <v>154</v>
      </c>
      <c r="V35" s="61"/>
      <c r="W35" s="66" t="s">
        <v>152</v>
      </c>
    </row>
    <row r="36" spans="1:23" ht="119.25" customHeight="1" x14ac:dyDescent="0.25">
      <c r="A36" s="23"/>
      <c r="B36" s="23"/>
      <c r="C36" s="35" t="s">
        <v>28</v>
      </c>
      <c r="D36" s="35"/>
      <c r="E36" s="35" t="s">
        <v>18</v>
      </c>
      <c r="F36" s="65" t="s">
        <v>143</v>
      </c>
      <c r="G36" s="65">
        <v>40795825</v>
      </c>
      <c r="H36" s="65" t="s">
        <v>144</v>
      </c>
      <c r="I36" s="65" t="s">
        <v>153</v>
      </c>
      <c r="J36" s="65">
        <v>7</v>
      </c>
      <c r="K36" s="24">
        <v>42046</v>
      </c>
      <c r="L36" s="65" t="s">
        <v>145</v>
      </c>
      <c r="M36" s="63" t="s">
        <v>13</v>
      </c>
      <c r="N36" s="63">
        <v>6.5000000000000002E-2</v>
      </c>
      <c r="O36" s="63">
        <v>1050</v>
      </c>
      <c r="P36" s="64">
        <f>N36*O36</f>
        <v>68.25</v>
      </c>
      <c r="Q36" s="63">
        <f>P36</f>
        <v>68.25</v>
      </c>
      <c r="R36" s="62">
        <f>0.08*P36</f>
        <v>5.46</v>
      </c>
      <c r="S36" s="62">
        <f>0.92*P36</f>
        <v>62.790000000000006</v>
      </c>
      <c r="T36" s="66"/>
      <c r="U36" s="68" t="s">
        <v>154</v>
      </c>
      <c r="V36" s="66"/>
      <c r="W36" s="66" t="s">
        <v>152</v>
      </c>
    </row>
    <row r="37" spans="1:23" ht="161.25" customHeight="1" x14ac:dyDescent="0.25">
      <c r="A37" s="23"/>
      <c r="B37" s="23"/>
      <c r="C37" s="35" t="s">
        <v>14</v>
      </c>
      <c r="D37" s="35"/>
      <c r="E37" s="35" t="s">
        <v>31</v>
      </c>
      <c r="F37" s="72" t="s">
        <v>155</v>
      </c>
      <c r="G37" s="72">
        <v>40828887</v>
      </c>
      <c r="H37" s="72" t="s">
        <v>156</v>
      </c>
      <c r="I37" s="72" t="s">
        <v>157</v>
      </c>
      <c r="J37" s="72">
        <v>15</v>
      </c>
      <c r="K37" s="24">
        <v>42046</v>
      </c>
      <c r="L37" s="65" t="s">
        <v>146</v>
      </c>
      <c r="M37" s="63" t="s">
        <v>13</v>
      </c>
      <c r="N37" s="63">
        <v>0.1</v>
      </c>
      <c r="O37" s="63">
        <v>600</v>
      </c>
      <c r="P37" s="64">
        <f t="shared" ref="P37" si="8">N37*O37</f>
        <v>60</v>
      </c>
      <c r="Q37" s="63">
        <f>P37</f>
        <v>60</v>
      </c>
      <c r="R37" s="62">
        <f t="shared" ref="R37" si="9">0.08*P37</f>
        <v>4.8</v>
      </c>
      <c r="S37" s="62">
        <f t="shared" ref="S37" si="10">0.92*P37</f>
        <v>55.2</v>
      </c>
      <c r="T37" s="66"/>
      <c r="U37" s="68" t="s">
        <v>154</v>
      </c>
      <c r="V37" s="66"/>
      <c r="W37" s="66" t="s">
        <v>152</v>
      </c>
    </row>
    <row r="38" spans="1:23" ht="119.25" customHeight="1" x14ac:dyDescent="0.25">
      <c r="A38" s="23"/>
      <c r="B38" s="23"/>
      <c r="C38" s="35" t="s">
        <v>20</v>
      </c>
      <c r="D38" s="35"/>
      <c r="E38" s="35" t="s">
        <v>18</v>
      </c>
      <c r="F38" s="67" t="s">
        <v>147</v>
      </c>
      <c r="G38" s="30">
        <v>40942202</v>
      </c>
      <c r="H38" s="67" t="s">
        <v>148</v>
      </c>
      <c r="I38" s="67" t="s">
        <v>150</v>
      </c>
      <c r="J38" s="67">
        <v>15</v>
      </c>
      <c r="K38" s="27">
        <v>42045</v>
      </c>
      <c r="L38" s="65" t="s">
        <v>149</v>
      </c>
      <c r="M38" s="63" t="s">
        <v>13</v>
      </c>
      <c r="N38" s="63">
        <v>0.15</v>
      </c>
      <c r="O38" s="63">
        <v>1050</v>
      </c>
      <c r="P38" s="64">
        <f>N38*O38</f>
        <v>157.5</v>
      </c>
      <c r="Q38" s="63">
        <f>P38</f>
        <v>157.5</v>
      </c>
      <c r="R38" s="62">
        <f>0.08*P38</f>
        <v>12.6</v>
      </c>
      <c r="S38" s="62">
        <f>0.92*P38</f>
        <v>144.9</v>
      </c>
      <c r="T38" s="66"/>
      <c r="U38" s="68" t="s">
        <v>154</v>
      </c>
      <c r="V38" s="66"/>
      <c r="W38" s="66" t="s">
        <v>152</v>
      </c>
    </row>
  </sheetData>
  <autoFilter ref="A1:AA38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62">
    <mergeCell ref="F6:F7"/>
    <mergeCell ref="H6:H7"/>
    <mergeCell ref="I6:I7"/>
    <mergeCell ref="J6:J7"/>
    <mergeCell ref="K6:K7"/>
    <mergeCell ref="H3:H4"/>
    <mergeCell ref="I3:I4"/>
    <mergeCell ref="Q6:Q7"/>
    <mergeCell ref="J3:J4"/>
    <mergeCell ref="K3:K4"/>
    <mergeCell ref="Q3:Q4"/>
    <mergeCell ref="F3:F4"/>
    <mergeCell ref="Q16:Q19"/>
    <mergeCell ref="R16:R19"/>
    <mergeCell ref="S16:S19"/>
    <mergeCell ref="U9:U15"/>
    <mergeCell ref="L9:L11"/>
    <mergeCell ref="L12:L14"/>
    <mergeCell ref="M9:M11"/>
    <mergeCell ref="N9:N11"/>
    <mergeCell ref="O9:O11"/>
    <mergeCell ref="P9:P11"/>
    <mergeCell ref="R9:R11"/>
    <mergeCell ref="Q9:Q15"/>
    <mergeCell ref="S9:S11"/>
    <mergeCell ref="M12:M14"/>
    <mergeCell ref="N12:N14"/>
    <mergeCell ref="O12:O14"/>
    <mergeCell ref="P12:P14"/>
    <mergeCell ref="U3:U4"/>
    <mergeCell ref="R23:R24"/>
    <mergeCell ref="S23:S24"/>
    <mergeCell ref="U23:U24"/>
    <mergeCell ref="U16:U19"/>
    <mergeCell ref="Q20:Q21"/>
    <mergeCell ref="U20:U21"/>
    <mergeCell ref="R12:R14"/>
    <mergeCell ref="S12:S14"/>
    <mergeCell ref="U6:U7"/>
    <mergeCell ref="F29:F33"/>
    <mergeCell ref="H29:H33"/>
    <mergeCell ref="I29:I33"/>
    <mergeCell ref="J29:J33"/>
    <mergeCell ref="K29:K33"/>
    <mergeCell ref="Q29:Q33"/>
    <mergeCell ref="U29:U33"/>
    <mergeCell ref="L23:L24"/>
    <mergeCell ref="M23:M24"/>
    <mergeCell ref="N23:N24"/>
    <mergeCell ref="O23:O24"/>
    <mergeCell ref="P23:P24"/>
    <mergeCell ref="Q23:Q24"/>
    <mergeCell ref="F20:F21"/>
    <mergeCell ref="H20:H21"/>
    <mergeCell ref="I20:I21"/>
    <mergeCell ref="J20:J21"/>
    <mergeCell ref="K20:K21"/>
    <mergeCell ref="L16:L19"/>
    <mergeCell ref="M16:M19"/>
    <mergeCell ref="N16:N19"/>
    <mergeCell ref="O16:O19"/>
    <mergeCell ref="P16:P19"/>
  </mergeCells>
  <conditionalFormatting sqref="G2">
    <cfRule type="duplicateValues" dxfId="399" priority="399"/>
    <cfRule type="duplicateValues" dxfId="398" priority="400"/>
  </conditionalFormatting>
  <conditionalFormatting sqref="G2">
    <cfRule type="duplicateValues" dxfId="397" priority="403"/>
    <cfRule type="duplicateValues" dxfId="396" priority="404"/>
  </conditionalFormatting>
  <conditionalFormatting sqref="G2">
    <cfRule type="duplicateValues" dxfId="395" priority="402"/>
  </conditionalFormatting>
  <conditionalFormatting sqref="G2">
    <cfRule type="duplicateValues" dxfId="394" priority="401"/>
  </conditionalFormatting>
  <conditionalFormatting sqref="G3:G4">
    <cfRule type="duplicateValues" dxfId="393" priority="366"/>
    <cfRule type="duplicateValues" dxfId="392" priority="367"/>
  </conditionalFormatting>
  <conditionalFormatting sqref="G3:G4">
    <cfRule type="duplicateValues" dxfId="391" priority="365"/>
  </conditionalFormatting>
  <conditionalFormatting sqref="G3:G4">
    <cfRule type="duplicateValues" dxfId="390" priority="364"/>
  </conditionalFormatting>
  <conditionalFormatting sqref="G3:G4">
    <cfRule type="duplicateValues" dxfId="389" priority="362"/>
    <cfRule type="duplicateValues" dxfId="388" priority="363"/>
  </conditionalFormatting>
  <conditionalFormatting sqref="G5">
    <cfRule type="duplicateValues" dxfId="387" priority="350"/>
    <cfRule type="duplicateValues" dxfId="386" priority="351"/>
  </conditionalFormatting>
  <conditionalFormatting sqref="G5">
    <cfRule type="duplicateValues" dxfId="385" priority="349"/>
  </conditionalFormatting>
  <conditionalFormatting sqref="G5">
    <cfRule type="duplicateValues" dxfId="384" priority="348"/>
  </conditionalFormatting>
  <conditionalFormatting sqref="G5">
    <cfRule type="duplicateValues" dxfId="383" priority="346"/>
    <cfRule type="duplicateValues" dxfId="382" priority="347"/>
  </conditionalFormatting>
  <conditionalFormatting sqref="F6">
    <cfRule type="duplicateValues" dxfId="381" priority="339"/>
  </conditionalFormatting>
  <conditionalFormatting sqref="G6">
    <cfRule type="duplicateValues" dxfId="380" priority="338"/>
  </conditionalFormatting>
  <conditionalFormatting sqref="G6">
    <cfRule type="duplicateValues" dxfId="379" priority="336"/>
    <cfRule type="duplicateValues" dxfId="378" priority="337"/>
  </conditionalFormatting>
  <conditionalFormatting sqref="G8">
    <cfRule type="duplicateValues" dxfId="377" priority="318"/>
    <cfRule type="duplicateValues" dxfId="376" priority="319"/>
  </conditionalFormatting>
  <conditionalFormatting sqref="G8">
    <cfRule type="duplicateValues" dxfId="375" priority="317"/>
  </conditionalFormatting>
  <conditionalFormatting sqref="G8">
    <cfRule type="duplicateValues" dxfId="374" priority="315"/>
    <cfRule type="duplicateValues" dxfId="373" priority="316"/>
  </conditionalFormatting>
  <conditionalFormatting sqref="G9:G13">
    <cfRule type="duplicateValues" dxfId="372" priority="290"/>
    <cfRule type="duplicateValues" dxfId="371" priority="291"/>
  </conditionalFormatting>
  <conditionalFormatting sqref="G9:G13">
    <cfRule type="duplicateValues" dxfId="370" priority="289"/>
  </conditionalFormatting>
  <conditionalFormatting sqref="G9:G13">
    <cfRule type="duplicateValues" dxfId="369" priority="285"/>
    <cfRule type="duplicateValues" dxfId="368" priority="286"/>
    <cfRule type="duplicateValues" dxfId="367" priority="287"/>
    <cfRule type="duplicateValues" dxfId="366" priority="288"/>
  </conditionalFormatting>
  <conditionalFormatting sqref="G9:G13">
    <cfRule type="duplicateValues" dxfId="365" priority="284"/>
  </conditionalFormatting>
  <conditionalFormatting sqref="G9:G13">
    <cfRule type="duplicateValues" dxfId="364" priority="282"/>
    <cfRule type="duplicateValues" dxfId="363" priority="283"/>
  </conditionalFormatting>
  <conditionalFormatting sqref="G14:G15">
    <cfRule type="duplicateValues" dxfId="362" priority="280"/>
    <cfRule type="duplicateValues" dxfId="361" priority="281"/>
  </conditionalFormatting>
  <conditionalFormatting sqref="G14:G15">
    <cfRule type="duplicateValues" dxfId="360" priority="279"/>
  </conditionalFormatting>
  <conditionalFormatting sqref="G14:G15">
    <cfRule type="duplicateValues" dxfId="359" priority="275"/>
    <cfRule type="duplicateValues" dxfId="358" priority="276"/>
    <cfRule type="duplicateValues" dxfId="357" priority="277"/>
    <cfRule type="duplicateValues" dxfId="356" priority="278"/>
  </conditionalFormatting>
  <conditionalFormatting sqref="G16:G17">
    <cfRule type="duplicateValues" dxfId="355" priority="267"/>
    <cfRule type="duplicateValues" dxfId="354" priority="268"/>
  </conditionalFormatting>
  <conditionalFormatting sqref="G16:G17">
    <cfRule type="duplicateValues" dxfId="353" priority="266"/>
  </conditionalFormatting>
  <conditionalFormatting sqref="G16:G17">
    <cfRule type="duplicateValues" dxfId="352" priority="262"/>
    <cfRule type="duplicateValues" dxfId="351" priority="263"/>
    <cfRule type="duplicateValues" dxfId="350" priority="264"/>
    <cfRule type="duplicateValues" dxfId="349" priority="265"/>
  </conditionalFormatting>
  <conditionalFormatting sqref="G16:G17">
    <cfRule type="duplicateValues" dxfId="348" priority="261"/>
  </conditionalFormatting>
  <conditionalFormatting sqref="G16:G17">
    <cfRule type="duplicateValues" dxfId="347" priority="259"/>
    <cfRule type="duplicateValues" dxfId="346" priority="260"/>
  </conditionalFormatting>
  <conditionalFormatting sqref="G19">
    <cfRule type="duplicateValues" dxfId="345" priority="257"/>
    <cfRule type="duplicateValues" dxfId="344" priority="258"/>
  </conditionalFormatting>
  <conditionalFormatting sqref="G19">
    <cfRule type="duplicateValues" dxfId="343" priority="256"/>
  </conditionalFormatting>
  <conditionalFormatting sqref="G19">
    <cfRule type="duplicateValues" dxfId="342" priority="252"/>
    <cfRule type="duplicateValues" dxfId="341" priority="253"/>
    <cfRule type="duplicateValues" dxfId="340" priority="254"/>
    <cfRule type="duplicateValues" dxfId="339" priority="255"/>
  </conditionalFormatting>
  <conditionalFormatting sqref="G21">
    <cfRule type="duplicateValues" dxfId="338" priority="251"/>
  </conditionalFormatting>
  <conditionalFormatting sqref="G20">
    <cfRule type="duplicateValues" dxfId="337" priority="250"/>
  </conditionalFormatting>
  <conditionalFormatting sqref="G20">
    <cfRule type="duplicateValues" dxfId="336" priority="248"/>
    <cfRule type="duplicateValues" dxfId="335" priority="249"/>
  </conditionalFormatting>
  <conditionalFormatting sqref="G20">
    <cfRule type="duplicateValues" dxfId="334" priority="247"/>
  </conditionalFormatting>
  <conditionalFormatting sqref="G20">
    <cfRule type="duplicateValues" dxfId="333" priority="246"/>
  </conditionalFormatting>
  <conditionalFormatting sqref="G20">
    <cfRule type="duplicateValues" dxfId="332" priority="245"/>
  </conditionalFormatting>
  <conditionalFormatting sqref="G20">
    <cfRule type="duplicateValues" dxfId="331" priority="244"/>
  </conditionalFormatting>
  <conditionalFormatting sqref="G20">
    <cfRule type="duplicateValues" dxfId="330" priority="242"/>
    <cfRule type="duplicateValues" dxfId="329" priority="243"/>
  </conditionalFormatting>
  <conditionalFormatting sqref="G20">
    <cfRule type="duplicateValues" dxfId="328" priority="241"/>
  </conditionalFormatting>
  <conditionalFormatting sqref="G20">
    <cfRule type="duplicateValues" dxfId="327" priority="237"/>
    <cfRule type="duplicateValues" dxfId="326" priority="238"/>
    <cfRule type="duplicateValues" dxfId="325" priority="239"/>
    <cfRule type="duplicateValues" dxfId="324" priority="240"/>
  </conditionalFormatting>
  <conditionalFormatting sqref="G22">
    <cfRule type="duplicateValues" dxfId="323" priority="231"/>
    <cfRule type="duplicateValues" dxfId="322" priority="232"/>
  </conditionalFormatting>
  <conditionalFormatting sqref="G22">
    <cfRule type="duplicateValues" dxfId="321" priority="230"/>
  </conditionalFormatting>
  <conditionalFormatting sqref="G22">
    <cfRule type="duplicateValues" dxfId="320" priority="226"/>
    <cfRule type="duplicateValues" dxfId="319" priority="227"/>
    <cfRule type="duplicateValues" dxfId="318" priority="228"/>
    <cfRule type="duplicateValues" dxfId="317" priority="229"/>
  </conditionalFormatting>
  <conditionalFormatting sqref="G22">
    <cfRule type="duplicateValues" dxfId="316" priority="225"/>
  </conditionalFormatting>
  <conditionalFormatting sqref="G22">
    <cfRule type="duplicateValues" dxfId="315" priority="223"/>
    <cfRule type="duplicateValues" dxfId="314" priority="224"/>
  </conditionalFormatting>
  <conditionalFormatting sqref="G23">
    <cfRule type="duplicateValues" dxfId="313" priority="204"/>
    <cfRule type="duplicateValues" dxfId="312" priority="205"/>
  </conditionalFormatting>
  <conditionalFormatting sqref="G23">
    <cfRule type="duplicateValues" dxfId="311" priority="203"/>
  </conditionalFormatting>
  <conditionalFormatting sqref="G23">
    <cfRule type="duplicateValues" dxfId="310" priority="199"/>
    <cfRule type="duplicateValues" dxfId="309" priority="200"/>
    <cfRule type="duplicateValues" dxfId="308" priority="201"/>
    <cfRule type="duplicateValues" dxfId="307" priority="202"/>
  </conditionalFormatting>
  <conditionalFormatting sqref="G23">
    <cfRule type="duplicateValues" dxfId="306" priority="198"/>
  </conditionalFormatting>
  <conditionalFormatting sqref="G23">
    <cfRule type="duplicateValues" dxfId="305" priority="196"/>
    <cfRule type="duplicateValues" dxfId="304" priority="197"/>
  </conditionalFormatting>
  <conditionalFormatting sqref="G24">
    <cfRule type="duplicateValues" dxfId="303" priority="194"/>
    <cfRule type="duplicateValues" dxfId="302" priority="195"/>
  </conditionalFormatting>
  <conditionalFormatting sqref="G24">
    <cfRule type="duplicateValues" dxfId="301" priority="193"/>
  </conditionalFormatting>
  <conditionalFormatting sqref="G24">
    <cfRule type="duplicateValues" dxfId="300" priority="189"/>
    <cfRule type="duplicateValues" dxfId="299" priority="190"/>
    <cfRule type="duplicateValues" dxfId="298" priority="191"/>
    <cfRule type="duplicateValues" dxfId="297" priority="192"/>
  </conditionalFormatting>
  <conditionalFormatting sqref="G24">
    <cfRule type="duplicateValues" dxfId="296" priority="188"/>
  </conditionalFormatting>
  <conditionalFormatting sqref="G24">
    <cfRule type="duplicateValues" dxfId="295" priority="186"/>
    <cfRule type="duplicateValues" dxfId="294" priority="187"/>
  </conditionalFormatting>
  <conditionalFormatting sqref="G25">
    <cfRule type="duplicateValues" dxfId="293" priority="178"/>
    <cfRule type="duplicateValues" dxfId="292" priority="179"/>
  </conditionalFormatting>
  <conditionalFormatting sqref="G25">
    <cfRule type="duplicateValues" dxfId="291" priority="177"/>
  </conditionalFormatting>
  <conditionalFormatting sqref="G25">
    <cfRule type="duplicateValues" dxfId="290" priority="173"/>
    <cfRule type="duplicateValues" dxfId="289" priority="174"/>
    <cfRule type="duplicateValues" dxfId="288" priority="175"/>
    <cfRule type="duplicateValues" dxfId="287" priority="176"/>
  </conditionalFormatting>
  <conditionalFormatting sqref="G25">
    <cfRule type="duplicateValues" dxfId="286" priority="172"/>
  </conditionalFormatting>
  <conditionalFormatting sqref="G25">
    <cfRule type="duplicateValues" dxfId="285" priority="170"/>
    <cfRule type="duplicateValues" dxfId="284" priority="171"/>
  </conditionalFormatting>
  <conditionalFormatting sqref="G26">
    <cfRule type="duplicateValues" dxfId="283" priority="158"/>
    <cfRule type="duplicateValues" dxfId="282" priority="159"/>
  </conditionalFormatting>
  <conditionalFormatting sqref="G26">
    <cfRule type="duplicateValues" dxfId="281" priority="157"/>
  </conditionalFormatting>
  <conditionalFormatting sqref="G26">
    <cfRule type="duplicateValues" dxfId="280" priority="153"/>
    <cfRule type="duplicateValues" dxfId="279" priority="154"/>
    <cfRule type="duplicateValues" dxfId="278" priority="155"/>
    <cfRule type="duplicateValues" dxfId="277" priority="156"/>
  </conditionalFormatting>
  <conditionalFormatting sqref="G26">
    <cfRule type="duplicateValues" dxfId="276" priority="152"/>
  </conditionalFormatting>
  <conditionalFormatting sqref="G26">
    <cfRule type="duplicateValues" dxfId="275" priority="150"/>
    <cfRule type="duplicateValues" dxfId="274" priority="151"/>
  </conditionalFormatting>
  <conditionalFormatting sqref="G27">
    <cfRule type="duplicateValues" dxfId="273" priority="138"/>
    <cfRule type="duplicateValues" dxfId="272" priority="139"/>
  </conditionalFormatting>
  <conditionalFormatting sqref="G27">
    <cfRule type="duplicateValues" dxfId="271" priority="137"/>
  </conditionalFormatting>
  <conditionalFormatting sqref="G27">
    <cfRule type="duplicateValues" dxfId="270" priority="133"/>
    <cfRule type="duplicateValues" dxfId="269" priority="134"/>
    <cfRule type="duplicateValues" dxfId="268" priority="135"/>
    <cfRule type="duplicateValues" dxfId="267" priority="136"/>
  </conditionalFormatting>
  <conditionalFormatting sqref="G28">
    <cfRule type="duplicateValues" dxfId="266" priority="124"/>
    <cfRule type="duplicateValues" dxfId="265" priority="125"/>
  </conditionalFormatting>
  <conditionalFormatting sqref="G28">
    <cfRule type="duplicateValues" dxfId="264" priority="123"/>
  </conditionalFormatting>
  <conditionalFormatting sqref="G28">
    <cfRule type="duplicateValues" dxfId="263" priority="119"/>
    <cfRule type="duplicateValues" dxfId="262" priority="120"/>
    <cfRule type="duplicateValues" dxfId="261" priority="121"/>
    <cfRule type="duplicateValues" dxfId="260" priority="122"/>
  </conditionalFormatting>
  <conditionalFormatting sqref="G29:G30">
    <cfRule type="duplicateValues" dxfId="259" priority="113"/>
    <cfRule type="duplicateValues" dxfId="258" priority="114"/>
  </conditionalFormatting>
  <conditionalFormatting sqref="G29:G30">
    <cfRule type="duplicateValues" dxfId="257" priority="112"/>
  </conditionalFormatting>
  <conditionalFormatting sqref="G29:G30">
    <cfRule type="duplicateValues" dxfId="256" priority="108"/>
    <cfRule type="duplicateValues" dxfId="255" priority="109"/>
    <cfRule type="duplicateValues" dxfId="254" priority="110"/>
    <cfRule type="duplicateValues" dxfId="253" priority="111"/>
  </conditionalFormatting>
  <conditionalFormatting sqref="G29:G30">
    <cfRule type="duplicateValues" dxfId="252" priority="107"/>
  </conditionalFormatting>
  <conditionalFormatting sqref="G29:G30">
    <cfRule type="duplicateValues" dxfId="251" priority="105"/>
    <cfRule type="duplicateValues" dxfId="250" priority="106"/>
  </conditionalFormatting>
  <conditionalFormatting sqref="G34">
    <cfRule type="duplicateValues" dxfId="249" priority="96"/>
    <cfRule type="duplicateValues" dxfId="248" priority="97"/>
  </conditionalFormatting>
  <conditionalFormatting sqref="G34">
    <cfRule type="duplicateValues" dxfId="247" priority="95"/>
  </conditionalFormatting>
  <conditionalFormatting sqref="G34">
    <cfRule type="duplicateValues" dxfId="246" priority="93"/>
    <cfRule type="duplicateValues" dxfId="245" priority="94"/>
  </conditionalFormatting>
  <conditionalFormatting sqref="F18">
    <cfRule type="duplicateValues" dxfId="244" priority="92"/>
  </conditionalFormatting>
  <conditionalFormatting sqref="G18">
    <cfRule type="duplicateValues" dxfId="243" priority="90"/>
    <cfRule type="duplicateValues" dxfId="242" priority="91"/>
  </conditionalFormatting>
  <conditionalFormatting sqref="G18">
    <cfRule type="duplicateValues" dxfId="241" priority="89"/>
  </conditionalFormatting>
  <conditionalFormatting sqref="G18">
    <cfRule type="duplicateValues" dxfId="240" priority="85"/>
    <cfRule type="duplicateValues" dxfId="239" priority="86"/>
    <cfRule type="duplicateValues" dxfId="238" priority="87"/>
    <cfRule type="duplicateValues" dxfId="237" priority="88"/>
  </conditionalFormatting>
  <conditionalFormatting sqref="G18">
    <cfRule type="duplicateValues" dxfId="236" priority="84"/>
  </conditionalFormatting>
  <conditionalFormatting sqref="G18">
    <cfRule type="duplicateValues" dxfId="235" priority="82"/>
    <cfRule type="duplicateValues" dxfId="234" priority="83"/>
  </conditionalFormatting>
  <conditionalFormatting sqref="G35">
    <cfRule type="duplicateValues" dxfId="233" priority="70"/>
    <cfRule type="duplicateValues" dxfId="232" priority="71"/>
  </conditionalFormatting>
  <conditionalFormatting sqref="G35">
    <cfRule type="duplicateValues" dxfId="231" priority="69"/>
  </conditionalFormatting>
  <conditionalFormatting sqref="G36">
    <cfRule type="duplicateValues" dxfId="230" priority="65"/>
  </conditionalFormatting>
  <conditionalFormatting sqref="G36">
    <cfRule type="duplicateValues" dxfId="229" priority="64"/>
  </conditionalFormatting>
  <conditionalFormatting sqref="G36">
    <cfRule type="duplicateValues" dxfId="228" priority="63"/>
  </conditionalFormatting>
  <conditionalFormatting sqref="G36">
    <cfRule type="duplicateValues" dxfId="227" priority="62"/>
  </conditionalFormatting>
  <conditionalFormatting sqref="G36">
    <cfRule type="duplicateValues" dxfId="226" priority="60"/>
    <cfRule type="duplicateValues" dxfId="225" priority="61"/>
  </conditionalFormatting>
  <conditionalFormatting sqref="G36">
    <cfRule type="duplicateValues" dxfId="224" priority="59"/>
  </conditionalFormatting>
  <conditionalFormatting sqref="G36">
    <cfRule type="duplicateValues" dxfId="223" priority="58"/>
  </conditionalFormatting>
  <conditionalFormatting sqref="F36">
    <cfRule type="duplicateValues" dxfId="222" priority="57"/>
  </conditionalFormatting>
  <conditionalFormatting sqref="G36">
    <cfRule type="duplicateValues" dxfId="221" priority="55"/>
    <cfRule type="duplicateValues" dxfId="220" priority="56"/>
  </conditionalFormatting>
  <conditionalFormatting sqref="G36">
    <cfRule type="duplicateValues" dxfId="219" priority="54"/>
  </conditionalFormatting>
  <conditionalFormatting sqref="G36">
    <cfRule type="duplicateValues" dxfId="218" priority="50"/>
    <cfRule type="duplicateValues" dxfId="217" priority="51"/>
    <cfRule type="duplicateValues" dxfId="216" priority="52"/>
    <cfRule type="duplicateValues" dxfId="215" priority="53"/>
  </conditionalFormatting>
  <conditionalFormatting sqref="F38">
    <cfRule type="duplicateValues" dxfId="214" priority="27"/>
  </conditionalFormatting>
  <conditionalFormatting sqref="G38">
    <cfRule type="duplicateValues" dxfId="213" priority="25"/>
    <cfRule type="duplicateValues" dxfId="212" priority="26"/>
  </conditionalFormatting>
  <conditionalFormatting sqref="G38">
    <cfRule type="duplicateValues" dxfId="211" priority="24"/>
  </conditionalFormatting>
  <conditionalFormatting sqref="G38">
    <cfRule type="duplicateValues" dxfId="210" priority="20"/>
    <cfRule type="duplicateValues" dxfId="209" priority="21"/>
    <cfRule type="duplicateValues" dxfId="208" priority="22"/>
    <cfRule type="duplicateValues" dxfId="207" priority="23"/>
  </conditionalFormatting>
  <conditionalFormatting sqref="G38">
    <cfRule type="duplicateValues" dxfId="206" priority="19"/>
  </conditionalFormatting>
  <conditionalFormatting sqref="G38">
    <cfRule type="duplicateValues" dxfId="205" priority="17"/>
    <cfRule type="duplicateValues" dxfId="204" priority="18"/>
  </conditionalFormatting>
  <conditionalFormatting sqref="G37">
    <cfRule type="duplicateValues" dxfId="203" priority="16"/>
  </conditionalFormatting>
  <conditionalFormatting sqref="G37">
    <cfRule type="duplicateValues" dxfId="202" priority="15"/>
  </conditionalFormatting>
  <conditionalFormatting sqref="G37">
    <cfRule type="duplicateValues" dxfId="201" priority="14"/>
  </conditionalFormatting>
  <conditionalFormatting sqref="G37">
    <cfRule type="duplicateValues" dxfId="200" priority="13"/>
  </conditionalFormatting>
  <conditionalFormatting sqref="G37">
    <cfRule type="duplicateValues" dxfId="199" priority="11"/>
    <cfRule type="duplicateValues" dxfId="198" priority="12"/>
  </conditionalFormatting>
  <conditionalFormatting sqref="G37">
    <cfRule type="duplicateValues" dxfId="197" priority="10"/>
  </conditionalFormatting>
  <conditionalFormatting sqref="G37">
    <cfRule type="duplicateValues" dxfId="196" priority="9"/>
  </conditionalFormatting>
  <conditionalFormatting sqref="F37">
    <cfRule type="duplicateValues" dxfId="195" priority="8"/>
  </conditionalFormatting>
  <conditionalFormatting sqref="G37">
    <cfRule type="duplicateValues" dxfId="194" priority="6"/>
    <cfRule type="duplicateValues" dxfId="193" priority="7"/>
  </conditionalFormatting>
  <conditionalFormatting sqref="G37">
    <cfRule type="duplicateValues" dxfId="192" priority="5"/>
  </conditionalFormatting>
  <conditionalFormatting sqref="G37">
    <cfRule type="duplicateValues" dxfId="191" priority="1"/>
    <cfRule type="duplicateValues" dxfId="190" priority="2"/>
    <cfRule type="duplicateValues" dxfId="189" priority="3"/>
    <cfRule type="duplicateValues" dxfId="188" priority="4"/>
  </conditionalFormatting>
  <pageMargins left="0.31496062992125984" right="0.31496062992125984" top="0.35433070866141736" bottom="0.35433070866141736" header="0.31496062992125984" footer="0.31496062992125984"/>
  <pageSetup paperSize="9" scale="5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32"/>
  <sheetViews>
    <sheetView topLeftCell="A10" workbookViewId="0">
      <selection activeCell="C31" sqref="C31:C32"/>
    </sheetView>
  </sheetViews>
  <sheetFormatPr defaultRowHeight="15" x14ac:dyDescent="0.25"/>
  <cols>
    <col min="3" max="3" width="14" bestFit="1" customWidth="1"/>
  </cols>
  <sheetData>
    <row r="3" spans="3:3" ht="18" x14ac:dyDescent="0.25">
      <c r="C3" s="69">
        <v>40920310</v>
      </c>
    </row>
    <row r="4" spans="3:3" ht="18" x14ac:dyDescent="0.25">
      <c r="C4" s="69">
        <v>40921196</v>
      </c>
    </row>
    <row r="5" spans="3:3" ht="18" x14ac:dyDescent="0.25">
      <c r="C5" s="69">
        <v>40919359</v>
      </c>
    </row>
    <row r="6" spans="3:3" ht="18" x14ac:dyDescent="0.25">
      <c r="C6" s="69">
        <v>40935938</v>
      </c>
    </row>
    <row r="7" spans="3:3" ht="18" x14ac:dyDescent="0.25">
      <c r="C7" s="69">
        <v>40930675</v>
      </c>
    </row>
    <row r="8" spans="3:3" ht="18" x14ac:dyDescent="0.25">
      <c r="C8" s="69">
        <v>40932240</v>
      </c>
    </row>
    <row r="9" spans="3:3" ht="18" x14ac:dyDescent="0.25">
      <c r="C9" s="69">
        <v>40930697</v>
      </c>
    </row>
    <row r="10" spans="3:3" ht="18" x14ac:dyDescent="0.25">
      <c r="C10" s="69">
        <v>40933700</v>
      </c>
    </row>
    <row r="11" spans="3:3" ht="18" x14ac:dyDescent="0.25">
      <c r="C11" s="69">
        <v>40933255</v>
      </c>
    </row>
    <row r="12" spans="3:3" ht="18" x14ac:dyDescent="0.25">
      <c r="C12" s="69">
        <v>40934364</v>
      </c>
    </row>
    <row r="13" spans="3:3" ht="18" x14ac:dyDescent="0.25">
      <c r="C13" s="69">
        <v>40933390</v>
      </c>
    </row>
    <row r="14" spans="3:3" ht="18" x14ac:dyDescent="0.25">
      <c r="C14" s="70">
        <v>40937838</v>
      </c>
    </row>
    <row r="15" spans="3:3" ht="18" x14ac:dyDescent="0.25">
      <c r="C15" s="69">
        <v>40934792</v>
      </c>
    </row>
    <row r="16" spans="3:3" ht="18" x14ac:dyDescent="0.25">
      <c r="C16" s="69">
        <v>40934773</v>
      </c>
    </row>
    <row r="17" spans="3:3" ht="18" x14ac:dyDescent="0.25">
      <c r="C17" s="69">
        <v>40933817</v>
      </c>
    </row>
    <row r="18" spans="3:3" ht="18" x14ac:dyDescent="0.25">
      <c r="C18" s="70">
        <v>40934711</v>
      </c>
    </row>
    <row r="19" spans="3:3" ht="18" x14ac:dyDescent="0.25">
      <c r="C19" s="25">
        <v>40855886</v>
      </c>
    </row>
    <row r="20" spans="3:3" ht="18" x14ac:dyDescent="0.25">
      <c r="C20" s="69">
        <v>40929328</v>
      </c>
    </row>
    <row r="21" spans="3:3" ht="18" x14ac:dyDescent="0.25">
      <c r="C21" s="69">
        <v>40928962</v>
      </c>
    </row>
    <row r="22" spans="3:3" ht="18" x14ac:dyDescent="0.25">
      <c r="C22" s="69">
        <v>40936039</v>
      </c>
    </row>
    <row r="23" spans="3:3" ht="18" x14ac:dyDescent="0.25">
      <c r="C23" s="69">
        <v>40932947</v>
      </c>
    </row>
    <row r="24" spans="3:3" ht="18" x14ac:dyDescent="0.25">
      <c r="C24" s="70">
        <v>40924765</v>
      </c>
    </row>
    <row r="25" spans="3:3" ht="18" x14ac:dyDescent="0.25">
      <c r="C25" s="70">
        <v>40941353</v>
      </c>
    </row>
    <row r="26" spans="3:3" ht="18" x14ac:dyDescent="0.25">
      <c r="C26" s="70">
        <v>40932459</v>
      </c>
    </row>
    <row r="27" spans="3:3" ht="18" x14ac:dyDescent="0.25">
      <c r="C27" s="69">
        <v>40928935</v>
      </c>
    </row>
    <row r="28" spans="3:3" ht="18" x14ac:dyDescent="0.25">
      <c r="C28" s="69">
        <v>40927353</v>
      </c>
    </row>
    <row r="29" spans="3:3" ht="18" x14ac:dyDescent="0.25">
      <c r="C29" s="71">
        <v>40909127</v>
      </c>
    </row>
    <row r="30" spans="3:3" ht="18" x14ac:dyDescent="0.25">
      <c r="C30" s="25">
        <v>40795825</v>
      </c>
    </row>
    <row r="31" spans="3:3" ht="18" x14ac:dyDescent="0.25">
      <c r="C31" s="69">
        <v>40828887</v>
      </c>
    </row>
    <row r="32" spans="3:3" ht="18" x14ac:dyDescent="0.25">
      <c r="C32" s="70">
        <v>40942202</v>
      </c>
    </row>
  </sheetData>
  <conditionalFormatting sqref="C3">
    <cfRule type="duplicateValues" dxfId="187" priority="187"/>
    <cfRule type="duplicateValues" dxfId="186" priority="188"/>
  </conditionalFormatting>
  <conditionalFormatting sqref="C3">
    <cfRule type="duplicateValues" dxfId="185" priority="191"/>
    <cfRule type="duplicateValues" dxfId="184" priority="192"/>
  </conditionalFormatting>
  <conditionalFormatting sqref="C3">
    <cfRule type="duplicateValues" dxfId="183" priority="190"/>
  </conditionalFormatting>
  <conditionalFormatting sqref="C3">
    <cfRule type="duplicateValues" dxfId="182" priority="189"/>
  </conditionalFormatting>
  <conditionalFormatting sqref="C5">
    <cfRule type="duplicateValues" dxfId="181" priority="179"/>
    <cfRule type="duplicateValues" dxfId="180" priority="180"/>
  </conditionalFormatting>
  <conditionalFormatting sqref="C5">
    <cfRule type="duplicateValues" dxfId="179" priority="178"/>
  </conditionalFormatting>
  <conditionalFormatting sqref="C5">
    <cfRule type="duplicateValues" dxfId="178" priority="177"/>
  </conditionalFormatting>
  <conditionalFormatting sqref="C5">
    <cfRule type="duplicateValues" dxfId="177" priority="175"/>
    <cfRule type="duplicateValues" dxfId="176" priority="176"/>
  </conditionalFormatting>
  <conditionalFormatting sqref="C6">
    <cfRule type="duplicateValues" dxfId="175" priority="174"/>
  </conditionalFormatting>
  <conditionalFormatting sqref="C6">
    <cfRule type="duplicateValues" dxfId="174" priority="172"/>
    <cfRule type="duplicateValues" dxfId="173" priority="173"/>
  </conditionalFormatting>
  <conditionalFormatting sqref="C7">
    <cfRule type="duplicateValues" dxfId="172" priority="170"/>
    <cfRule type="duplicateValues" dxfId="171" priority="171"/>
  </conditionalFormatting>
  <conditionalFormatting sqref="C7">
    <cfRule type="duplicateValues" dxfId="170" priority="169"/>
  </conditionalFormatting>
  <conditionalFormatting sqref="C7">
    <cfRule type="duplicateValues" dxfId="169" priority="167"/>
    <cfRule type="duplicateValues" dxfId="168" priority="168"/>
  </conditionalFormatting>
  <conditionalFormatting sqref="C8:C12">
    <cfRule type="duplicateValues" dxfId="167" priority="165"/>
    <cfRule type="duplicateValues" dxfId="166" priority="166"/>
  </conditionalFormatting>
  <conditionalFormatting sqref="C8:C12">
    <cfRule type="duplicateValues" dxfId="165" priority="164"/>
  </conditionalFormatting>
  <conditionalFormatting sqref="C8:C12">
    <cfRule type="duplicateValues" dxfId="164" priority="160"/>
    <cfRule type="duplicateValues" dxfId="163" priority="161"/>
    <cfRule type="duplicateValues" dxfId="162" priority="162"/>
    <cfRule type="duplicateValues" dxfId="161" priority="163"/>
  </conditionalFormatting>
  <conditionalFormatting sqref="C8:C12">
    <cfRule type="duplicateValues" dxfId="160" priority="159"/>
  </conditionalFormatting>
  <conditionalFormatting sqref="C8:C12">
    <cfRule type="duplicateValues" dxfId="159" priority="157"/>
    <cfRule type="duplicateValues" dxfId="158" priority="158"/>
  </conditionalFormatting>
  <conditionalFormatting sqref="C13:C14">
    <cfRule type="duplicateValues" dxfId="157" priority="155"/>
    <cfRule type="duplicateValues" dxfId="156" priority="156"/>
  </conditionalFormatting>
  <conditionalFormatting sqref="C13:C14">
    <cfRule type="duplicateValues" dxfId="155" priority="154"/>
  </conditionalFormatting>
  <conditionalFormatting sqref="C13:C14">
    <cfRule type="duplicateValues" dxfId="154" priority="150"/>
    <cfRule type="duplicateValues" dxfId="153" priority="151"/>
    <cfRule type="duplicateValues" dxfId="152" priority="152"/>
    <cfRule type="duplicateValues" dxfId="151" priority="153"/>
  </conditionalFormatting>
  <conditionalFormatting sqref="C15:C16">
    <cfRule type="duplicateValues" dxfId="150" priority="148"/>
    <cfRule type="duplicateValues" dxfId="149" priority="149"/>
  </conditionalFormatting>
  <conditionalFormatting sqref="C15:C16">
    <cfRule type="duplicateValues" dxfId="148" priority="147"/>
  </conditionalFormatting>
  <conditionalFormatting sqref="C15:C16">
    <cfRule type="duplicateValues" dxfId="147" priority="143"/>
    <cfRule type="duplicateValues" dxfId="146" priority="144"/>
    <cfRule type="duplicateValues" dxfId="145" priority="145"/>
    <cfRule type="duplicateValues" dxfId="144" priority="146"/>
  </conditionalFormatting>
  <conditionalFormatting sqref="C15:C16">
    <cfRule type="duplicateValues" dxfId="143" priority="142"/>
  </conditionalFormatting>
  <conditionalFormatting sqref="C15:C16">
    <cfRule type="duplicateValues" dxfId="142" priority="140"/>
    <cfRule type="duplicateValues" dxfId="141" priority="141"/>
  </conditionalFormatting>
  <conditionalFormatting sqref="C18">
    <cfRule type="duplicateValues" dxfId="140" priority="138"/>
    <cfRule type="duplicateValues" dxfId="139" priority="139"/>
  </conditionalFormatting>
  <conditionalFormatting sqref="C18">
    <cfRule type="duplicateValues" dxfId="138" priority="137"/>
  </conditionalFormatting>
  <conditionalFormatting sqref="C18">
    <cfRule type="duplicateValues" dxfId="137" priority="133"/>
    <cfRule type="duplicateValues" dxfId="136" priority="134"/>
    <cfRule type="duplicateValues" dxfId="135" priority="135"/>
    <cfRule type="duplicateValues" dxfId="134" priority="136"/>
  </conditionalFormatting>
  <conditionalFormatting sqref="C19">
    <cfRule type="duplicateValues" dxfId="133" priority="131"/>
  </conditionalFormatting>
  <conditionalFormatting sqref="C19">
    <cfRule type="duplicateValues" dxfId="132" priority="129"/>
    <cfRule type="duplicateValues" dxfId="131" priority="130"/>
  </conditionalFormatting>
  <conditionalFormatting sqref="C19">
    <cfRule type="duplicateValues" dxfId="130" priority="128"/>
  </conditionalFormatting>
  <conditionalFormatting sqref="C19">
    <cfRule type="duplicateValues" dxfId="129" priority="127"/>
  </conditionalFormatting>
  <conditionalFormatting sqref="C19">
    <cfRule type="duplicateValues" dxfId="128" priority="126"/>
  </conditionalFormatting>
  <conditionalFormatting sqref="C19">
    <cfRule type="duplicateValues" dxfId="127" priority="125"/>
  </conditionalFormatting>
  <conditionalFormatting sqref="C19">
    <cfRule type="duplicateValues" dxfId="126" priority="123"/>
    <cfRule type="duplicateValues" dxfId="125" priority="124"/>
  </conditionalFormatting>
  <conditionalFormatting sqref="C19">
    <cfRule type="duplicateValues" dxfId="124" priority="122"/>
  </conditionalFormatting>
  <conditionalFormatting sqref="C19">
    <cfRule type="duplicateValues" dxfId="123" priority="118"/>
    <cfRule type="duplicateValues" dxfId="122" priority="119"/>
    <cfRule type="duplicateValues" dxfId="121" priority="120"/>
    <cfRule type="duplicateValues" dxfId="120" priority="121"/>
  </conditionalFormatting>
  <conditionalFormatting sqref="C20">
    <cfRule type="duplicateValues" dxfId="119" priority="116"/>
    <cfRule type="duplicateValues" dxfId="118" priority="117"/>
  </conditionalFormatting>
  <conditionalFormatting sqref="C20">
    <cfRule type="duplicateValues" dxfId="117" priority="115"/>
  </conditionalFormatting>
  <conditionalFormatting sqref="C20">
    <cfRule type="duplicateValues" dxfId="116" priority="111"/>
    <cfRule type="duplicateValues" dxfId="115" priority="112"/>
    <cfRule type="duplicateValues" dxfId="114" priority="113"/>
    <cfRule type="duplicateValues" dxfId="113" priority="114"/>
  </conditionalFormatting>
  <conditionalFormatting sqref="C20">
    <cfRule type="duplicateValues" dxfId="112" priority="110"/>
  </conditionalFormatting>
  <conditionalFormatting sqref="C20">
    <cfRule type="duplicateValues" dxfId="111" priority="108"/>
    <cfRule type="duplicateValues" dxfId="110" priority="109"/>
  </conditionalFormatting>
  <conditionalFormatting sqref="C21">
    <cfRule type="duplicateValues" dxfId="109" priority="106"/>
    <cfRule type="duplicateValues" dxfId="108" priority="107"/>
  </conditionalFormatting>
  <conditionalFormatting sqref="C21">
    <cfRule type="duplicateValues" dxfId="107" priority="105"/>
  </conditionalFormatting>
  <conditionalFormatting sqref="C21">
    <cfRule type="duplicateValues" dxfId="106" priority="101"/>
    <cfRule type="duplicateValues" dxfId="105" priority="102"/>
    <cfRule type="duplicateValues" dxfId="104" priority="103"/>
    <cfRule type="duplicateValues" dxfId="103" priority="104"/>
  </conditionalFormatting>
  <conditionalFormatting sqref="C21">
    <cfRule type="duplicateValues" dxfId="102" priority="100"/>
  </conditionalFormatting>
  <conditionalFormatting sqref="C21">
    <cfRule type="duplicateValues" dxfId="101" priority="98"/>
    <cfRule type="duplicateValues" dxfId="100" priority="99"/>
  </conditionalFormatting>
  <conditionalFormatting sqref="C22">
    <cfRule type="duplicateValues" dxfId="99" priority="96"/>
    <cfRule type="duplicateValues" dxfId="98" priority="97"/>
  </conditionalFormatting>
  <conditionalFormatting sqref="C22">
    <cfRule type="duplicateValues" dxfId="97" priority="95"/>
  </conditionalFormatting>
  <conditionalFormatting sqref="C22">
    <cfRule type="duplicateValues" dxfId="96" priority="91"/>
    <cfRule type="duplicateValues" dxfId="95" priority="92"/>
    <cfRule type="duplicateValues" dxfId="94" priority="93"/>
    <cfRule type="duplicateValues" dxfId="93" priority="94"/>
  </conditionalFormatting>
  <conditionalFormatting sqref="C22">
    <cfRule type="duplicateValues" dxfId="92" priority="90"/>
  </conditionalFormatting>
  <conditionalFormatting sqref="C22">
    <cfRule type="duplicateValues" dxfId="91" priority="88"/>
    <cfRule type="duplicateValues" dxfId="90" priority="89"/>
  </conditionalFormatting>
  <conditionalFormatting sqref="C23">
    <cfRule type="duplicateValues" dxfId="89" priority="86"/>
    <cfRule type="duplicateValues" dxfId="88" priority="87"/>
  </conditionalFormatting>
  <conditionalFormatting sqref="C23">
    <cfRule type="duplicateValues" dxfId="87" priority="85"/>
  </conditionalFormatting>
  <conditionalFormatting sqref="C23">
    <cfRule type="duplicateValues" dxfId="86" priority="81"/>
    <cfRule type="duplicateValues" dxfId="85" priority="82"/>
    <cfRule type="duplicateValues" dxfId="84" priority="83"/>
    <cfRule type="duplicateValues" dxfId="83" priority="84"/>
  </conditionalFormatting>
  <conditionalFormatting sqref="C23">
    <cfRule type="duplicateValues" dxfId="82" priority="80"/>
  </conditionalFormatting>
  <conditionalFormatting sqref="C23">
    <cfRule type="duplicateValues" dxfId="81" priority="78"/>
    <cfRule type="duplicateValues" dxfId="80" priority="79"/>
  </conditionalFormatting>
  <conditionalFormatting sqref="C24">
    <cfRule type="duplicateValues" dxfId="79" priority="76"/>
    <cfRule type="duplicateValues" dxfId="78" priority="77"/>
  </conditionalFormatting>
  <conditionalFormatting sqref="C24">
    <cfRule type="duplicateValues" dxfId="77" priority="75"/>
  </conditionalFormatting>
  <conditionalFormatting sqref="C24">
    <cfRule type="duplicateValues" dxfId="76" priority="71"/>
    <cfRule type="duplicateValues" dxfId="75" priority="72"/>
    <cfRule type="duplicateValues" dxfId="74" priority="73"/>
    <cfRule type="duplicateValues" dxfId="73" priority="74"/>
  </conditionalFormatting>
  <conditionalFormatting sqref="C24">
    <cfRule type="duplicateValues" dxfId="72" priority="70"/>
  </conditionalFormatting>
  <conditionalFormatting sqref="C24">
    <cfRule type="duplicateValues" dxfId="71" priority="68"/>
    <cfRule type="duplicateValues" dxfId="70" priority="69"/>
  </conditionalFormatting>
  <conditionalFormatting sqref="C25">
    <cfRule type="duplicateValues" dxfId="69" priority="66"/>
    <cfRule type="duplicateValues" dxfId="68" priority="67"/>
  </conditionalFormatting>
  <conditionalFormatting sqref="C25">
    <cfRule type="duplicateValues" dxfId="67" priority="65"/>
  </conditionalFormatting>
  <conditionalFormatting sqref="C25">
    <cfRule type="duplicateValues" dxfId="66" priority="61"/>
    <cfRule type="duplicateValues" dxfId="65" priority="62"/>
    <cfRule type="duplicateValues" dxfId="64" priority="63"/>
    <cfRule type="duplicateValues" dxfId="63" priority="64"/>
  </conditionalFormatting>
  <conditionalFormatting sqref="C26">
    <cfRule type="duplicateValues" dxfId="62" priority="59"/>
    <cfRule type="duplicateValues" dxfId="61" priority="60"/>
  </conditionalFormatting>
  <conditionalFormatting sqref="C26">
    <cfRule type="duplicateValues" dxfId="60" priority="58"/>
  </conditionalFormatting>
  <conditionalFormatting sqref="C26">
    <cfRule type="duplicateValues" dxfId="59" priority="54"/>
    <cfRule type="duplicateValues" dxfId="58" priority="55"/>
    <cfRule type="duplicateValues" dxfId="57" priority="56"/>
    <cfRule type="duplicateValues" dxfId="56" priority="57"/>
  </conditionalFormatting>
  <conditionalFormatting sqref="C28">
    <cfRule type="duplicateValues" dxfId="55" priority="42"/>
    <cfRule type="duplicateValues" dxfId="54" priority="43"/>
  </conditionalFormatting>
  <conditionalFormatting sqref="C28">
    <cfRule type="duplicateValues" dxfId="53" priority="41"/>
  </conditionalFormatting>
  <conditionalFormatting sqref="C28">
    <cfRule type="duplicateValues" dxfId="52" priority="39"/>
    <cfRule type="duplicateValues" dxfId="51" priority="40"/>
  </conditionalFormatting>
  <conditionalFormatting sqref="C17">
    <cfRule type="duplicateValues" dxfId="50" priority="37"/>
    <cfRule type="duplicateValues" dxfId="49" priority="38"/>
  </conditionalFormatting>
  <conditionalFormatting sqref="C17">
    <cfRule type="duplicateValues" dxfId="48" priority="36"/>
  </conditionalFormatting>
  <conditionalFormatting sqref="C17">
    <cfRule type="duplicateValues" dxfId="47" priority="32"/>
    <cfRule type="duplicateValues" dxfId="46" priority="33"/>
    <cfRule type="duplicateValues" dxfId="45" priority="34"/>
    <cfRule type="duplicateValues" dxfId="44" priority="35"/>
  </conditionalFormatting>
  <conditionalFormatting sqref="C17">
    <cfRule type="duplicateValues" dxfId="43" priority="31"/>
  </conditionalFormatting>
  <conditionalFormatting sqref="C17">
    <cfRule type="duplicateValues" dxfId="42" priority="29"/>
    <cfRule type="duplicateValues" dxfId="41" priority="30"/>
  </conditionalFormatting>
  <conditionalFormatting sqref="C29">
    <cfRule type="duplicateValues" dxfId="40" priority="27"/>
    <cfRule type="duplicateValues" dxfId="39" priority="28"/>
  </conditionalFormatting>
  <conditionalFormatting sqref="C29">
    <cfRule type="duplicateValues" dxfId="38" priority="26"/>
  </conditionalFormatting>
  <conditionalFormatting sqref="C30">
    <cfRule type="duplicateValues" dxfId="37" priority="25"/>
  </conditionalFormatting>
  <conditionalFormatting sqref="C30">
    <cfRule type="duplicateValues" dxfId="36" priority="24"/>
  </conditionalFormatting>
  <conditionalFormatting sqref="C30">
    <cfRule type="duplicateValues" dxfId="35" priority="23"/>
  </conditionalFormatting>
  <conditionalFormatting sqref="C30">
    <cfRule type="duplicateValues" dxfId="34" priority="22"/>
  </conditionalFormatting>
  <conditionalFormatting sqref="C30">
    <cfRule type="duplicateValues" dxfId="33" priority="20"/>
    <cfRule type="duplicateValues" dxfId="32" priority="21"/>
  </conditionalFormatting>
  <conditionalFormatting sqref="C30">
    <cfRule type="duplicateValues" dxfId="31" priority="19"/>
  </conditionalFormatting>
  <conditionalFormatting sqref="C30">
    <cfRule type="duplicateValues" dxfId="30" priority="18"/>
  </conditionalFormatting>
  <conditionalFormatting sqref="C30">
    <cfRule type="duplicateValues" dxfId="29" priority="16"/>
    <cfRule type="duplicateValues" dxfId="28" priority="17"/>
  </conditionalFormatting>
  <conditionalFormatting sqref="C30">
    <cfRule type="duplicateValues" dxfId="27" priority="15"/>
  </conditionalFormatting>
  <conditionalFormatting sqref="C30">
    <cfRule type="duplicateValues" dxfId="26" priority="11"/>
    <cfRule type="duplicateValues" dxfId="25" priority="12"/>
    <cfRule type="duplicateValues" dxfId="24" priority="13"/>
    <cfRule type="duplicateValues" dxfId="23" priority="14"/>
  </conditionalFormatting>
  <conditionalFormatting sqref="C31">
    <cfRule type="duplicateValues" dxfId="22" priority="193"/>
    <cfRule type="duplicateValues" dxfId="21" priority="194"/>
  </conditionalFormatting>
  <conditionalFormatting sqref="C31">
    <cfRule type="duplicateValues" dxfId="20" priority="195"/>
  </conditionalFormatting>
  <conditionalFormatting sqref="C32">
    <cfRule type="duplicateValues" dxfId="19" priority="9"/>
    <cfRule type="duplicateValues" dxfId="18" priority="10"/>
  </conditionalFormatting>
  <conditionalFormatting sqref="C32">
    <cfRule type="duplicateValues" dxfId="17" priority="8"/>
  </conditionalFormatting>
  <conditionalFormatting sqref="C32">
    <cfRule type="duplicateValues" dxfId="16" priority="4"/>
    <cfRule type="duplicateValues" dxfId="15" priority="5"/>
    <cfRule type="duplicateValues" dxfId="14" priority="6"/>
    <cfRule type="duplicateValues" dxfId="13" priority="7"/>
  </conditionalFormatting>
  <conditionalFormatting sqref="C32">
    <cfRule type="duplicateValues" dxfId="12" priority="3"/>
  </conditionalFormatting>
  <conditionalFormatting sqref="C32">
    <cfRule type="duplicateValues" dxfId="11" priority="1"/>
    <cfRule type="duplicateValues" dxfId="10" priority="2"/>
  </conditionalFormatting>
  <conditionalFormatting sqref="C4">
    <cfRule type="duplicateValues" dxfId="9" priority="4668"/>
    <cfRule type="duplicateValues" dxfId="8" priority="4669"/>
  </conditionalFormatting>
  <conditionalFormatting sqref="C4">
    <cfRule type="duplicateValues" dxfId="7" priority="4670"/>
  </conditionalFormatting>
  <conditionalFormatting sqref="C27">
    <cfRule type="duplicateValues" dxfId="6" priority="4671"/>
    <cfRule type="duplicateValues" dxfId="5" priority="4672"/>
  </conditionalFormatting>
  <conditionalFormatting sqref="C27">
    <cfRule type="duplicateValues" dxfId="4" priority="4673"/>
  </conditionalFormatting>
  <conditionalFormatting sqref="C27">
    <cfRule type="duplicateValues" dxfId="3" priority="4674"/>
    <cfRule type="duplicateValues" dxfId="2" priority="4675"/>
    <cfRule type="duplicateValues" dxfId="1" priority="4676"/>
    <cfRule type="duplicateValues" dxfId="0" priority="467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30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2014-08-15T06:23:06Z</cp:lastPrinted>
  <dcterms:created xsi:type="dcterms:W3CDTF">2011-11-28T12:39:26Z</dcterms:created>
  <dcterms:modified xsi:type="dcterms:W3CDTF">2014-08-15T11:22:34Z</dcterms:modified>
</cp:coreProperties>
</file>